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66925"/>
  <mc:AlternateContent xmlns:mc="http://schemas.openxmlformats.org/markup-compatibility/2006">
    <mc:Choice Requires="x15">
      <x15ac:absPath xmlns:x15ac="http://schemas.microsoft.com/office/spreadsheetml/2010/11/ac" url="X:\licitação - 2024\FMSaúde\Registro de Preço\PE 086.2024 - INSUMOS LABORATORIO\"/>
    </mc:Choice>
  </mc:AlternateContent>
  <xr:revisionPtr revIDLastSave="0" documentId="13_ncr:1_{DCC93928-0101-4967-A2DC-45919AE35E62}" xr6:coauthVersionLast="47" xr6:coauthVersionMax="47" xr10:uidLastSave="{00000000-0000-0000-0000-000000000000}"/>
  <bookViews>
    <workbookView xWindow="0" yWindow="0" windowWidth="29040" windowHeight="15720" xr2:uid="{00000000-000D-0000-FFFF-FFFF00000000}"/>
  </bookViews>
  <sheets>
    <sheet name="Planilha1"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70" i="4" l="1"/>
  <c r="K169" i="4"/>
  <c r="K168" i="4"/>
  <c r="K167" i="4"/>
  <c r="K166" i="4"/>
  <c r="K165" i="4"/>
  <c r="K164" i="4"/>
  <c r="K163" i="4"/>
  <c r="K162" i="4"/>
  <c r="K161" i="4"/>
  <c r="K160" i="4"/>
  <c r="K159" i="4"/>
  <c r="K158" i="4"/>
  <c r="K157" i="4"/>
  <c r="K156" i="4"/>
  <c r="K155" i="4"/>
  <c r="K154" i="4"/>
  <c r="K153" i="4"/>
  <c r="K152" i="4"/>
  <c r="K151" i="4"/>
  <c r="K150" i="4"/>
  <c r="K149" i="4"/>
  <c r="K148" i="4"/>
  <c r="K147" i="4"/>
  <c r="K146" i="4"/>
  <c r="K145" i="4"/>
  <c r="K144" i="4"/>
  <c r="K143" i="4"/>
  <c r="K142" i="4"/>
  <c r="K141" i="4"/>
  <c r="K140" i="4"/>
  <c r="K139" i="4"/>
  <c r="K138" i="4"/>
  <c r="K137" i="4"/>
  <c r="K136" i="4"/>
  <c r="K135" i="4"/>
  <c r="K134" i="4"/>
  <c r="K133" i="4"/>
  <c r="K132" i="4"/>
  <c r="K131" i="4"/>
  <c r="K130" i="4"/>
  <c r="K129" i="4"/>
  <c r="K128" i="4"/>
  <c r="K127" i="4"/>
  <c r="K126" i="4"/>
  <c r="K125" i="4"/>
  <c r="K124" i="4"/>
  <c r="K123" i="4"/>
  <c r="K122" i="4"/>
  <c r="K121" i="4"/>
  <c r="K120" i="4"/>
  <c r="K119" i="4"/>
  <c r="K118" i="4"/>
  <c r="K117" i="4"/>
  <c r="K116" i="4"/>
  <c r="K115" i="4"/>
  <c r="K114" i="4"/>
  <c r="K113" i="4"/>
  <c r="K112" i="4"/>
  <c r="K111" i="4"/>
  <c r="K110" i="4"/>
  <c r="K109" i="4"/>
  <c r="K108" i="4"/>
  <c r="K107" i="4"/>
  <c r="K106" i="4"/>
  <c r="K105" i="4"/>
  <c r="K104" i="4"/>
  <c r="K103" i="4"/>
  <c r="K102" i="4"/>
  <c r="K101" i="4"/>
  <c r="K100" i="4"/>
  <c r="K99" i="4"/>
  <c r="K98" i="4"/>
  <c r="K97" i="4"/>
  <c r="K96" i="4"/>
  <c r="K95" i="4"/>
  <c r="K94" i="4"/>
  <c r="K93" i="4"/>
  <c r="K92" i="4"/>
  <c r="K91" i="4"/>
  <c r="K90" i="4"/>
  <c r="K89" i="4"/>
  <c r="K88" i="4"/>
  <c r="K87" i="4"/>
  <c r="K86" i="4"/>
  <c r="K85" i="4"/>
  <c r="K84" i="4"/>
  <c r="K83" i="4"/>
  <c r="K82" i="4"/>
  <c r="K81" i="4"/>
  <c r="K80" i="4"/>
  <c r="K79" i="4"/>
  <c r="K78" i="4"/>
  <c r="K77" i="4"/>
  <c r="K76" i="4"/>
  <c r="K75" i="4"/>
  <c r="K74" i="4"/>
  <c r="K73" i="4"/>
  <c r="K72" i="4"/>
  <c r="K71" i="4"/>
  <c r="K70" i="4"/>
  <c r="K69" i="4"/>
  <c r="K68" i="4"/>
  <c r="K67" i="4"/>
  <c r="K66" i="4"/>
  <c r="K65" i="4"/>
  <c r="K64" i="4"/>
  <c r="K63" i="4"/>
  <c r="K62" i="4"/>
  <c r="K61" i="4"/>
  <c r="K60" i="4"/>
  <c r="K59" i="4"/>
  <c r="K58" i="4"/>
  <c r="K57" i="4"/>
  <c r="K56" i="4"/>
  <c r="K55" i="4"/>
  <c r="K54" i="4"/>
  <c r="K53" i="4"/>
  <c r="K52" i="4"/>
  <c r="K51" i="4"/>
  <c r="K50" i="4"/>
  <c r="K49" i="4"/>
  <c r="K48" i="4"/>
  <c r="K47" i="4"/>
  <c r="K46" i="4"/>
  <c r="K45" i="4"/>
  <c r="K44" i="4"/>
  <c r="K43" i="4"/>
  <c r="K42" i="4"/>
  <c r="K41" i="4"/>
  <c r="K40" i="4"/>
  <c r="K39" i="4"/>
  <c r="K38" i="4"/>
  <c r="K37" i="4"/>
  <c r="K36" i="4"/>
  <c r="K35" i="4"/>
  <c r="K34" i="4"/>
  <c r="K33" i="4"/>
  <c r="K32" i="4"/>
  <c r="K31" i="4"/>
  <c r="K30" i="4"/>
  <c r="K29" i="4"/>
  <c r="K28" i="4"/>
  <c r="K27" i="4"/>
  <c r="K26" i="4"/>
  <c r="K25" i="4"/>
  <c r="K24" i="4"/>
  <c r="K23" i="4"/>
  <c r="K22" i="4"/>
  <c r="K21" i="4"/>
  <c r="K20" i="4"/>
  <c r="K19" i="4"/>
  <c r="K171" i="4" s="1"/>
</calcChain>
</file>

<file path=xl/sharedStrings.xml><?xml version="1.0" encoding="utf-8"?>
<sst xmlns="http://schemas.openxmlformats.org/spreadsheetml/2006/main" count="660" uniqueCount="516">
  <si>
    <t>Objeto:</t>
  </si>
  <si>
    <t>Modalidade</t>
  </si>
  <si>
    <t>Julgamento</t>
  </si>
  <si>
    <t>Proc. Licitatório</t>
  </si>
  <si>
    <t xml:space="preserve">Data do Edital </t>
  </si>
  <si>
    <t>Registro de Preço</t>
  </si>
  <si>
    <t>Dados do Fornecedor</t>
  </si>
  <si>
    <t>Item</t>
  </si>
  <si>
    <t>Unidade</t>
  </si>
  <si>
    <t>Marca</t>
  </si>
  <si>
    <t>Dados da Licitação</t>
  </si>
  <si>
    <t>Nome/Razão Social:</t>
  </si>
  <si>
    <t>CPF/CNPJ:</t>
  </si>
  <si>
    <t>Código</t>
  </si>
  <si>
    <t>Descrição do Produto/Serviço</t>
  </si>
  <si>
    <t>Quantidade</t>
  </si>
  <si>
    <t>Valor Unitário</t>
  </si>
  <si>
    <t>Valor Total</t>
  </si>
  <si>
    <t>Dados da Proposta</t>
  </si>
  <si>
    <t>Endereço:</t>
  </si>
  <si>
    <t>Complemento:</t>
  </si>
  <si>
    <t>CEP:</t>
  </si>
  <si>
    <t>Banco:</t>
  </si>
  <si>
    <t>Cidade:</t>
  </si>
  <si>
    <t>Agência:</t>
  </si>
  <si>
    <t>Estado:</t>
  </si>
  <si>
    <t>Conta:</t>
  </si>
  <si>
    <t>Telefone:</t>
  </si>
  <si>
    <t>Fax:</t>
  </si>
  <si>
    <t>Contato:</t>
  </si>
  <si>
    <t>Email:</t>
  </si>
  <si>
    <t>Site:</t>
  </si>
  <si>
    <t>Inscrição Estadual:</t>
  </si>
  <si>
    <t>Data da Realização</t>
  </si>
  <si>
    <t>000570/24</t>
  </si>
  <si>
    <t>PREGÃO ELETRÔNICO</t>
  </si>
  <si>
    <t>Menor Preco Unitario</t>
  </si>
  <si>
    <t>Sim</t>
  </si>
  <si>
    <t>Seleção de proposta mais vantajosa para a administração pública, visando a Formação de Registro de Preços para a aquisição de Testes, Materiais, Insumos e Reagentes para suprir as necessidades do Laboratório Municipal por um período de 12 meses, em atendimento a Secretaria Municipal de Saúde</t>
  </si>
  <si>
    <t>1</t>
  </si>
  <si>
    <t>359.001.193</t>
  </si>
  <si>
    <t>ACIDO URICO</t>
  </si>
  <si>
    <t>TESTE</t>
  </si>
  <si>
    <t>2</t>
  </si>
  <si>
    <t>016.000.131</t>
  </si>
  <si>
    <t>ALBUMINA</t>
  </si>
  <si>
    <t>3</t>
  </si>
  <si>
    <t>000.011.319</t>
  </si>
  <si>
    <t>ALT/TGP</t>
  </si>
  <si>
    <t>4</t>
  </si>
  <si>
    <t>359.001.085</t>
  </si>
  <si>
    <t>AMILASE</t>
  </si>
  <si>
    <t>5</t>
  </si>
  <si>
    <t>000.013.018</t>
  </si>
  <si>
    <t>ASLO   ANTIESTREPTOLISINA "O"</t>
  </si>
  <si>
    <t>6</t>
  </si>
  <si>
    <t>359.001.086</t>
  </si>
  <si>
    <t>AST / TGO</t>
  </si>
  <si>
    <t>7</t>
  </si>
  <si>
    <t>359.001.087</t>
  </si>
  <si>
    <t>BILIRRUBINA DIRETA</t>
  </si>
  <si>
    <t>8</t>
  </si>
  <si>
    <t>359.001.088</t>
  </si>
  <si>
    <t>BILIRRUBINA TOTAL</t>
  </si>
  <si>
    <t>9</t>
  </si>
  <si>
    <t>000.013.019</t>
  </si>
  <si>
    <t>CALCIO REAGENTE PARA DOSAGEM DE CALCIO EM SORO</t>
  </si>
  <si>
    <t>10</t>
  </si>
  <si>
    <t>016.000.988</t>
  </si>
  <si>
    <t>CK TOTAL</t>
  </si>
  <si>
    <t>11</t>
  </si>
  <si>
    <t>359.001.080</t>
  </si>
  <si>
    <t>CKMB</t>
  </si>
  <si>
    <t>12</t>
  </si>
  <si>
    <t>016.000.134</t>
  </si>
  <si>
    <t>COLESTEROL TOTAL</t>
  </si>
  <si>
    <t>13</t>
  </si>
  <si>
    <t>016.001.010</t>
  </si>
  <si>
    <t>CREATININA</t>
  </si>
  <si>
    <t>14</t>
  </si>
  <si>
    <t>359.001.095</t>
  </si>
  <si>
    <t>DIMERO-D</t>
  </si>
  <si>
    <t>15</t>
  </si>
  <si>
    <t>010.018.076</t>
  </si>
  <si>
    <t>FATOR REUMATOIDE</t>
  </si>
  <si>
    <t>16</t>
  </si>
  <si>
    <t>359.001.096</t>
  </si>
  <si>
    <t>FERRO REAGENTE PARA DOSAGEM DE FERRO EM SORO.</t>
  </si>
  <si>
    <t>17</t>
  </si>
  <si>
    <t>359.001.097</t>
  </si>
  <si>
    <t>FERRITINA</t>
  </si>
  <si>
    <t>18</t>
  </si>
  <si>
    <t>015.010.171</t>
  </si>
  <si>
    <t>FOSFATASE ALCALINA</t>
  </si>
  <si>
    <t>19</t>
  </si>
  <si>
    <t>000.003.226</t>
  </si>
  <si>
    <t>FOSFATO  REAGENTE PARA DOSAGEM DE FOSFATO ( FOSFORO ) EM SORO</t>
  </si>
  <si>
    <t>20</t>
  </si>
  <si>
    <t>359.001.099</t>
  </si>
  <si>
    <t>GAMA GT</t>
  </si>
  <si>
    <t>21</t>
  </si>
  <si>
    <t>359.001.100</t>
  </si>
  <si>
    <t>GLICOSE</t>
  </si>
  <si>
    <t>22</t>
  </si>
  <si>
    <t>016.001.028</t>
  </si>
  <si>
    <t>COLESTEROL HDL</t>
  </si>
  <si>
    <t>23</t>
  </si>
  <si>
    <t>000.011.320</t>
  </si>
  <si>
    <t>HEMOGLOBINA GLICADA</t>
  </si>
  <si>
    <t>24</t>
  </si>
  <si>
    <t>000.003.227</t>
  </si>
  <si>
    <t>HEMOLISANTE PARA HEMOGLOBINA GLICADA</t>
  </si>
  <si>
    <t>25</t>
  </si>
  <si>
    <t>000.003.228</t>
  </si>
  <si>
    <t>LDL COLESTEROL</t>
  </si>
  <si>
    <t>26</t>
  </si>
  <si>
    <t>359.001.103</t>
  </si>
  <si>
    <t>MAGNESIO</t>
  </si>
  <si>
    <t>27</t>
  </si>
  <si>
    <t>359.001.104</t>
  </si>
  <si>
    <t>PROTEINAS TOTAIS – DOSAGEM SERICA</t>
  </si>
  <si>
    <t>28</t>
  </si>
  <si>
    <t>016.000.963</t>
  </si>
  <si>
    <t>TRANSFERRINA</t>
  </si>
  <si>
    <t>29</t>
  </si>
  <si>
    <t>359.001.106</t>
  </si>
  <si>
    <t>TRIGLICERIDEO</t>
  </si>
  <si>
    <t>30</t>
  </si>
  <si>
    <t>359.001.108</t>
  </si>
  <si>
    <t>UREIA</t>
  </si>
  <si>
    <t>31</t>
  </si>
  <si>
    <t>359.001.194</t>
  </si>
  <si>
    <t>PROTEINAS TOTAIS – DOSAGEM URINA</t>
  </si>
  <si>
    <t>32</t>
  </si>
  <si>
    <t>000.003.229</t>
  </si>
  <si>
    <t>LDH DOSAGEM LIQUOR</t>
  </si>
  <si>
    <t>33</t>
  </si>
  <si>
    <t>015.010.013</t>
  </si>
  <si>
    <t>PCR PROTEINA C REATIVA</t>
  </si>
  <si>
    <t>34</t>
  </si>
  <si>
    <t>359.001.197</t>
  </si>
  <si>
    <t>GLICOSE – DOSAGEM LIQUOR</t>
  </si>
  <si>
    <t>35</t>
  </si>
  <si>
    <t>359.001.105</t>
  </si>
  <si>
    <t>PROTEINAS TOTAIS – DOSAGEM NO LIQUOR</t>
  </si>
  <si>
    <t>36</t>
  </si>
  <si>
    <t>359.001.102</t>
  </si>
  <si>
    <t>LIPASE</t>
  </si>
  <si>
    <t>37</t>
  </si>
  <si>
    <t>000.003.230</t>
  </si>
  <si>
    <t>TAP</t>
  </si>
  <si>
    <t>38</t>
  </si>
  <si>
    <t>359.001.110</t>
  </si>
  <si>
    <t>TTPA</t>
  </si>
  <si>
    <t>39</t>
  </si>
  <si>
    <t>359.008.001</t>
  </si>
  <si>
    <t>PAPEL TERMOSSENSIVEL- COAGULOGRAMA</t>
  </si>
  <si>
    <t>UN</t>
  </si>
  <si>
    <t>40</t>
  </si>
  <si>
    <t>359.001.114</t>
  </si>
  <si>
    <t>REAGENTE DE CONSUMO SNAPPAK</t>
  </si>
  <si>
    <t>41</t>
  </si>
  <si>
    <t>359.001.115</t>
  </si>
  <si>
    <t>CONTROLE DE ELETROLITOS</t>
  </si>
  <si>
    <t>CONJT</t>
  </si>
  <si>
    <t>42</t>
  </si>
  <si>
    <t>359.001.199</t>
  </si>
  <si>
    <t>PAPEL TERMICO AVL</t>
  </si>
  <si>
    <t>43</t>
  </si>
  <si>
    <t>359.001.200</t>
  </si>
  <si>
    <t>SOLUÇAO CONDICIONADORA DE SODIO</t>
  </si>
  <si>
    <t>FR</t>
  </si>
  <si>
    <t>44</t>
  </si>
  <si>
    <t>359.001.118</t>
  </si>
  <si>
    <t>SOLUÇAO DE LIMPEZA</t>
  </si>
  <si>
    <t>45</t>
  </si>
  <si>
    <t>359.001.119</t>
  </si>
  <si>
    <t>SOLUÇAO DESPROTEINIZANTE</t>
  </si>
  <si>
    <t>46</t>
  </si>
  <si>
    <t>359.001.120</t>
  </si>
  <si>
    <t>ELETRODO DE LITIO</t>
  </si>
  <si>
    <t>47</t>
  </si>
  <si>
    <t>359.001.121</t>
  </si>
  <si>
    <t>ELETRODO DE SODIO</t>
  </si>
  <si>
    <t>48</t>
  </si>
  <si>
    <t>359.001.122</t>
  </si>
  <si>
    <t>ELETRODO DE POTASSIO</t>
  </si>
  <si>
    <t>49</t>
  </si>
  <si>
    <t>359.001.123</t>
  </si>
  <si>
    <t>ELETRODO DE REFERENCIA</t>
  </si>
  <si>
    <t>50</t>
  </si>
  <si>
    <t>359.001.201</t>
  </si>
  <si>
    <t>ELETRODO HOUSING</t>
  </si>
  <si>
    <t>51</t>
  </si>
  <si>
    <t>359.001.124</t>
  </si>
  <si>
    <t>BOMBA PERISTALTICA</t>
  </si>
  <si>
    <t>JG</t>
  </si>
  <si>
    <t>52</t>
  </si>
  <si>
    <t>000.003.231</t>
  </si>
  <si>
    <t>KIT PARA MANUTENÇAO AVL</t>
  </si>
  <si>
    <t>KIT</t>
  </si>
  <si>
    <t>53</t>
  </si>
  <si>
    <t>359.001.202</t>
  </si>
  <si>
    <t>DILUENTE DE SANGUE (CELLPACK)</t>
  </si>
  <si>
    <t>54</t>
  </si>
  <si>
    <t>359.001.203</t>
  </si>
  <si>
    <t>DILUENTE DE SANGUE (CELLPACK DL)</t>
  </si>
  <si>
    <t>55</t>
  </si>
  <si>
    <t>359.001.204</t>
  </si>
  <si>
    <t>SOLUÇAO LISANTE DE HEMACIAS (STROMATOLYSER WH)</t>
  </si>
  <si>
    <t>CX</t>
  </si>
  <si>
    <t>56</t>
  </si>
  <si>
    <t>359.001.205</t>
  </si>
  <si>
    <t>SOLUÇAO LISANTE DE HEMACIAS (SULFOLYSER)</t>
  </si>
  <si>
    <t>57</t>
  </si>
  <si>
    <t>359.001.206</t>
  </si>
  <si>
    <t>FLUOROCELL WDF</t>
  </si>
  <si>
    <t>58</t>
  </si>
  <si>
    <t>359.001.207</t>
  </si>
  <si>
    <t>LYSERCEL WDF</t>
  </si>
  <si>
    <t>59</t>
  </si>
  <si>
    <t>000.003.232</t>
  </si>
  <si>
    <t>LICENÇA PARA RETICULOCITOS</t>
  </si>
  <si>
    <t>60</t>
  </si>
  <si>
    <t>000.003.233</t>
  </si>
  <si>
    <t>REAGENTE FLUOROCELL RET</t>
  </si>
  <si>
    <t>61</t>
  </si>
  <si>
    <t>000.003.234</t>
  </si>
  <si>
    <t>REAGENTE CELLPACK DFL</t>
  </si>
  <si>
    <t>62</t>
  </si>
  <si>
    <t>359.001.208</t>
  </si>
  <si>
    <t>XN CLEAN - SOLUÇAO DE LIMPEZA</t>
  </si>
  <si>
    <t>63</t>
  </si>
  <si>
    <t>359.001.186</t>
  </si>
  <si>
    <t>SOLUÇAO CONTROLE KX</t>
  </si>
  <si>
    <t>64</t>
  </si>
  <si>
    <t>359.001.209</t>
  </si>
  <si>
    <t>SOLUÇAO CONTROLE XN</t>
  </si>
  <si>
    <t>65</t>
  </si>
  <si>
    <t>000.003.235</t>
  </si>
  <si>
    <t>KIT PARA MANUTENÇAO XN 550</t>
  </si>
  <si>
    <t>66</t>
  </si>
  <si>
    <t>000.003.236</t>
  </si>
  <si>
    <t>KIT PARA MANUTENÇAO</t>
  </si>
  <si>
    <t>67</t>
  </si>
  <si>
    <t>000.003.237</t>
  </si>
  <si>
    <t>PEÇA AGULHA XN-550</t>
  </si>
  <si>
    <t>68</t>
  </si>
  <si>
    <t>000.011.321</t>
  </si>
  <si>
    <t>PEÇA BOMBA DE AR</t>
  </si>
  <si>
    <t>69</t>
  </si>
  <si>
    <t>000.003.238</t>
  </si>
  <si>
    <t>PEÇA GARRA DO HOMOGENIZADOR</t>
  </si>
  <si>
    <t>70</t>
  </si>
  <si>
    <t>359.001.212</t>
  </si>
  <si>
    <t>ESCALPE 25</t>
  </si>
  <si>
    <t>71</t>
  </si>
  <si>
    <t>359.001.128</t>
  </si>
  <si>
    <t>BETA HCG (IMUNOCROMATOGRAFICO)</t>
  </si>
  <si>
    <t>72</t>
  </si>
  <si>
    <t>015.000.014</t>
  </si>
  <si>
    <t>VDRL</t>
  </si>
  <si>
    <t>73</t>
  </si>
  <si>
    <t>359.001.135</t>
  </si>
  <si>
    <t>TROPONINA I</t>
  </si>
  <si>
    <t>74</t>
  </si>
  <si>
    <t>000.011.322</t>
  </si>
  <si>
    <t>TROPONINA T</t>
  </si>
  <si>
    <t>75</t>
  </si>
  <si>
    <t>000.003.239</t>
  </si>
  <si>
    <t>PRO- BNP</t>
  </si>
  <si>
    <t>76</t>
  </si>
  <si>
    <t>359.001.136</t>
  </si>
  <si>
    <t>SANGUE OCULTO (FEZES)</t>
  </si>
  <si>
    <t>77</t>
  </si>
  <si>
    <t>359.001.137</t>
  </si>
  <si>
    <t>SOLUÇAO DE GLICOSE 75 G</t>
  </si>
  <si>
    <t>78</t>
  </si>
  <si>
    <t>359.001.215</t>
  </si>
  <si>
    <t>SOLUÇAO DE POLIETILENOGLICOL (BIOPEG)</t>
  </si>
  <si>
    <t>79</t>
  </si>
  <si>
    <t>359.001.140</t>
  </si>
  <si>
    <t>REAGENTES DE HEMACIAS PROVA RESERVA</t>
  </si>
  <si>
    <t>80</t>
  </si>
  <si>
    <t>359.001.141</t>
  </si>
  <si>
    <t>REAGENTES DE HEMACIAS PAI</t>
  </si>
  <si>
    <t>81</t>
  </si>
  <si>
    <t>359.001.142</t>
  </si>
  <si>
    <t>CONTROLE DE COOMBS</t>
  </si>
  <si>
    <t>82</t>
  </si>
  <si>
    <t>359.001.143</t>
  </si>
  <si>
    <t>SORO ANTI-A</t>
  </si>
  <si>
    <t>83</t>
  </si>
  <si>
    <t>359.001.144</t>
  </si>
  <si>
    <t>SORO ANTI-B</t>
  </si>
  <si>
    <t>84</t>
  </si>
  <si>
    <t>359.001.145</t>
  </si>
  <si>
    <t>SORO ANTI-D</t>
  </si>
  <si>
    <t>85</t>
  </si>
  <si>
    <t>000.006.022</t>
  </si>
  <si>
    <t>CONTROLE DE RH</t>
  </si>
  <si>
    <t>86</t>
  </si>
  <si>
    <t>015.010.033</t>
  </si>
  <si>
    <t>SORO DE COOMBS</t>
  </si>
  <si>
    <t>87</t>
  </si>
  <si>
    <t>359.001.060</t>
  </si>
  <si>
    <t>AGENTE DESPROTEINIZANTE</t>
  </si>
  <si>
    <t>88</t>
  </si>
  <si>
    <t>359.001.157</t>
  </si>
  <si>
    <t>LAMINULA</t>
  </si>
  <si>
    <t>EMB</t>
  </si>
  <si>
    <t>89</t>
  </si>
  <si>
    <t>015.010.071</t>
  </si>
  <si>
    <t>LAMINA PONTA FOSCA</t>
  </si>
  <si>
    <t>90</t>
  </si>
  <si>
    <t>359.001.034</t>
  </si>
  <si>
    <t>TIRA REATIVA PARA URINA</t>
  </si>
  <si>
    <t>91</t>
  </si>
  <si>
    <t>000.011.323</t>
  </si>
  <si>
    <t>TESTE RAPIDO PARA INFLUENZA A E B</t>
  </si>
  <si>
    <t>92</t>
  </si>
  <si>
    <t>359.058.001</t>
  </si>
  <si>
    <t>COLORAÇAO HEMATOLOGICA</t>
  </si>
  <si>
    <t>93</t>
  </si>
  <si>
    <t>359.001.187</t>
  </si>
  <si>
    <t>COLORAÇAO MAY GRUNWALD GIEMSA</t>
  </si>
  <si>
    <t>94</t>
  </si>
  <si>
    <t>359.056.001</t>
  </si>
  <si>
    <t>COLORAÇAO DE GRAM</t>
  </si>
  <si>
    <t>95</t>
  </si>
  <si>
    <t>359.001.163</t>
  </si>
  <si>
    <t>COLORAÇAO DE ZIEHL NEELSEN</t>
  </si>
  <si>
    <t>96</t>
  </si>
  <si>
    <t>015.010.066</t>
  </si>
  <si>
    <t>CALICE DE HOFFMAN</t>
  </si>
  <si>
    <t>97</t>
  </si>
  <si>
    <t>359.001.165</t>
  </si>
  <si>
    <t>CAMARA DE CONTAGEM FUCHS-ROSENTHAL</t>
  </si>
  <si>
    <t>98</t>
  </si>
  <si>
    <t>359.001.166</t>
  </si>
  <si>
    <t>CAMARA DE CONTAGEM NEUBAUER</t>
  </si>
  <si>
    <t>99</t>
  </si>
  <si>
    <t>000.003.240</t>
  </si>
  <si>
    <t>CONSERVANTES PARA FEZES</t>
  </si>
  <si>
    <t>100</t>
  </si>
  <si>
    <t>359.001.167</t>
  </si>
  <si>
    <t>OLEO DE IMERSAO</t>
  </si>
  <si>
    <t>101</t>
  </si>
  <si>
    <t>359.001.168</t>
  </si>
  <si>
    <t>LAMPADA PARA MICROSCOPIO</t>
  </si>
  <si>
    <t>102</t>
  </si>
  <si>
    <t>359.001.217</t>
  </si>
  <si>
    <t>COLETOR DE MATERIAIS PERFUROCORTANTE</t>
  </si>
  <si>
    <t>103</t>
  </si>
  <si>
    <t>000.003.241</t>
  </si>
  <si>
    <t>AGULHA 22G 25X7  A VACUO</t>
  </si>
  <si>
    <t>104</t>
  </si>
  <si>
    <t>359.001.068</t>
  </si>
  <si>
    <t>AGULHA 21 G- 25X 8 A VACUO</t>
  </si>
  <si>
    <t>105</t>
  </si>
  <si>
    <t>359.001.069</t>
  </si>
  <si>
    <t>ESCALPE PARA COLETA A VACUO 21G</t>
  </si>
  <si>
    <t>106</t>
  </si>
  <si>
    <t>359.001.218</t>
  </si>
  <si>
    <t>ADAPTADOR DE AGULHA PARA COLETA DE SANGUE A VACUO.</t>
  </si>
  <si>
    <t>107</t>
  </si>
  <si>
    <t>383.035.215</t>
  </si>
  <si>
    <t>ALCOOL 92,8 ° FRASCO 1 LITRO</t>
  </si>
  <si>
    <t>108</t>
  </si>
  <si>
    <t>015.010.179</t>
  </si>
  <si>
    <t>BANDAGEM ANTI-SEPTICA</t>
  </si>
  <si>
    <t>109</t>
  </si>
  <si>
    <t>015.010.138</t>
  </si>
  <si>
    <t>TUBO VACUO 5 ML ( SEM ANTICOAGULANTE )</t>
  </si>
  <si>
    <t>110</t>
  </si>
  <si>
    <t>356.001.096</t>
  </si>
  <si>
    <t>TUBO A VACUO 4,0 ML (COM ANTICOAGULANTE EDTA)</t>
  </si>
  <si>
    <t>111</t>
  </si>
  <si>
    <t>359.001.072</t>
  </si>
  <si>
    <t>TUBO A VACUO 3,6 ML (COM ANTICOAGULANTE CITRATO DE SODIO)</t>
  </si>
  <si>
    <t>112</t>
  </si>
  <si>
    <t>015.010.269</t>
  </si>
  <si>
    <t>TUBO A VACUO 5,0 ML (COM GEL SEPARADOR)</t>
  </si>
  <si>
    <t>113</t>
  </si>
  <si>
    <t>359.001.173</t>
  </si>
  <si>
    <t>TUBO A VACUO HEPARINIZADO</t>
  </si>
  <si>
    <t>114</t>
  </si>
  <si>
    <t>359.001.224</t>
  </si>
  <si>
    <t>TUBO  CONICO 12 ML PARA URIANALISE</t>
  </si>
  <si>
    <t>115</t>
  </si>
  <si>
    <t>359.001.225</t>
  </si>
  <si>
    <t>TUBO CONICO 10 ML PARA URIANALISE</t>
  </si>
  <si>
    <t>116</t>
  </si>
  <si>
    <t>359.001.226</t>
  </si>
  <si>
    <t>TUBO DE ENSAIO  05 ML</t>
  </si>
  <si>
    <t>117</t>
  </si>
  <si>
    <t>015.010.224</t>
  </si>
  <si>
    <t>COLUNA DEIONIZADORA</t>
  </si>
  <si>
    <t>118</t>
  </si>
  <si>
    <t>000.003.242</t>
  </si>
  <si>
    <t>ESCOVA PARA LAVAGEM DE TUDOS</t>
  </si>
  <si>
    <t>119</t>
  </si>
  <si>
    <t>359.001.177</t>
  </si>
  <si>
    <t>ESCOVAS PARA LAVAGEM DE TUBOS DE ENSAIO, HASTE DE ARAME, GALVANIZADO, COM 8,5 CM DE CERDAS E 1,0 CM DE DIAMETRO. UNIDADE.</t>
  </si>
  <si>
    <t>120</t>
  </si>
  <si>
    <t>015.010.234</t>
  </si>
  <si>
    <t>MICROPIPETADOR DE 10 µL</t>
  </si>
  <si>
    <t>121</t>
  </si>
  <si>
    <t>015.010.235</t>
  </si>
  <si>
    <t>MICROPIPETADOR DE 20 µL</t>
  </si>
  <si>
    <t>122</t>
  </si>
  <si>
    <t>015.010.236</t>
  </si>
  <si>
    <t>MICROPIPETADOR DE 50 µL</t>
  </si>
  <si>
    <t>123</t>
  </si>
  <si>
    <t>015.010.237</t>
  </si>
  <si>
    <t>MICROPIPETADOR DE 100 µL</t>
  </si>
  <si>
    <t>124</t>
  </si>
  <si>
    <t>359.001.184</t>
  </si>
  <si>
    <t>MICRO PIPETADOR 1000 µL</t>
  </si>
  <si>
    <t>125</t>
  </si>
  <si>
    <t>359.001.182</t>
  </si>
  <si>
    <t>MICROTUBO (TIPO EPPENDORF)</t>
  </si>
  <si>
    <t>126</t>
  </si>
  <si>
    <t>000.011.324</t>
  </si>
  <si>
    <t>PIPETADOR ASPIRADOR PARA PIPETA DE 1 A 2ML</t>
  </si>
  <si>
    <t>127</t>
  </si>
  <si>
    <t>000.011.325</t>
  </si>
  <si>
    <t>PIPETADOR ASPIRADOR PARA PIPETA DE 2ML.</t>
  </si>
  <si>
    <t>128</t>
  </si>
  <si>
    <t>015.010.082</t>
  </si>
  <si>
    <t>PIPETA PLASTICA</t>
  </si>
  <si>
    <t>129</t>
  </si>
  <si>
    <t>015.010.019</t>
  </si>
  <si>
    <t>PIPETA SOROLOGICA 2,0 ML</t>
  </si>
  <si>
    <t>130</t>
  </si>
  <si>
    <t>015.010.201</t>
  </si>
  <si>
    <t>PIPETA SOROLOGICA 5,0 ML</t>
  </si>
  <si>
    <t>131</t>
  </si>
  <si>
    <t>015.010.238</t>
  </si>
  <si>
    <t>PIPETA SOROLOGICA 10,0 ML</t>
  </si>
  <si>
    <t>132</t>
  </si>
  <si>
    <t>015.010.239</t>
  </si>
  <si>
    <t>PIPETA SOROLOGICA 20,0 ML</t>
  </si>
  <si>
    <t>133</t>
  </si>
  <si>
    <t>015.010.240</t>
  </si>
  <si>
    <t>PIPETA WESTERGREEN</t>
  </si>
  <si>
    <t>134</t>
  </si>
  <si>
    <t>015.010.148</t>
  </si>
  <si>
    <t>PLACA DE KLINE</t>
  </si>
  <si>
    <t>135</t>
  </si>
  <si>
    <t>015.010.194</t>
  </si>
  <si>
    <t>PONTEIRAS 0 A 200 µL</t>
  </si>
  <si>
    <t>136</t>
  </si>
  <si>
    <t>359.001.190</t>
  </si>
  <si>
    <t>PONTEIRAS 100 A 1000 µL</t>
  </si>
  <si>
    <t>137</t>
  </si>
  <si>
    <t>000.011.326</t>
  </si>
  <si>
    <t>SUPORTE PARA TUBOS DE ENSAIO</t>
  </si>
  <si>
    <t>138</t>
  </si>
  <si>
    <t>015.010.243</t>
  </si>
  <si>
    <t>SWAB</t>
  </si>
  <si>
    <t>139</t>
  </si>
  <si>
    <t>000.013.020</t>
  </si>
  <si>
    <t>TUBETE</t>
  </si>
  <si>
    <t>140</t>
  </si>
  <si>
    <t>015.010.255</t>
  </si>
  <si>
    <t>CRONOMETRO DIGITAL</t>
  </si>
  <si>
    <t>141</t>
  </si>
  <si>
    <t>359.001.076</t>
  </si>
  <si>
    <t>RELOGIO TIMER</t>
  </si>
  <si>
    <t>142</t>
  </si>
  <si>
    <t>359.001.192</t>
  </si>
  <si>
    <t>REAGENTE DE TURK 500ML</t>
  </si>
  <si>
    <t>143</t>
  </si>
  <si>
    <t>359.001.229</t>
  </si>
  <si>
    <t>TERMOMETRO PARA GELADEIRA</t>
  </si>
  <si>
    <t>144</t>
  </si>
  <si>
    <t>359.001.230</t>
  </si>
  <si>
    <t>TERMOMETRO SEM CONTATO INFRAVERMELHO</t>
  </si>
  <si>
    <t>145</t>
  </si>
  <si>
    <t>359.001.235</t>
  </si>
  <si>
    <t>CARTAO EM COLUNA GEL PARA TIPAGEM DE GRUPOS SANGUINEOS ABO PROVAS DIRETA E REVERSA + RHD. CONFORME ESPECIFICAÇAO ANEXA.</t>
  </si>
  <si>
    <t>146</t>
  </si>
  <si>
    <t>359.001.236</t>
  </si>
  <si>
    <t>CARTAO EM COLUNA GEL PARA PROVA DE CONFIRMAÇAO DO GRUPO SANGUINEO RHD</t>
  </si>
  <si>
    <t>147</t>
  </si>
  <si>
    <t>359.001.237</t>
  </si>
  <si>
    <t>CARTAO EM COLUNA GEL PARA PAI, TAD, PROVA CRUZADA</t>
  </si>
  <si>
    <t>148</t>
  </si>
  <si>
    <t>359.001.238</t>
  </si>
  <si>
    <t>CARTAO EM COLUNA GEL PARA TIPAGEM DE GRUPOS SANGUINEOS ABO + RHD, COOMBS E ANTICORPOS IGG EM RECEM-NASCIDOS</t>
  </si>
  <si>
    <t>149</t>
  </si>
  <si>
    <t>359.001.239</t>
  </si>
  <si>
    <t>CONJUNTO DE HEMACIAS PARA PROVA TIPAGEM REVERSA A1/B.</t>
  </si>
  <si>
    <t>150</t>
  </si>
  <si>
    <t>359.001.240</t>
  </si>
  <si>
    <t>CONJUNTO DE HEMACIAS PARA PROVA DE PESQUISA ANTICORPOS IRREGULARES-PAI.</t>
  </si>
  <si>
    <t>151</t>
  </si>
  <si>
    <t>000.003.243</t>
  </si>
  <si>
    <t>DESCORANTE PARA BAAR 1000ML.</t>
  </si>
  <si>
    <t>152</t>
  </si>
  <si>
    <t>000.003.244</t>
  </si>
  <si>
    <t>IMPRESSORA PARA ETIQUETAS</t>
  </si>
  <si>
    <t>Total da Proposta</t>
  </si>
  <si>
    <t>A EMPRESA: ............................................ DECLARA QUE:</t>
  </si>
  <si>
    <t>1     ESTÃO INCLUSAS NO VALOR COTADO TODAS AS DESPESAS COM MÃO DE OBRA E, BEM COMO, TODOS OS TRIBUTOS E ENCARGOS FISCAIS, SOCIAIS, TRABALHISTAS, PREVIDENCIÁRIOS E COMERCIAIS E, AINDA, OS GASTOS COM TRANSPORTE E ACONDICIONAMENTO DOS PRODUTOS EM EMBALAGENS ADEQUADAS.</t>
  </si>
  <si>
    <t>2     VALIDADE DA PROPOSTA: 60 (SESSENTA) DIAS.</t>
  </si>
  <si>
    <t>3     PRAZO DE INICIO DE FORNECIMENTO/EXECUÇÃO DOS SERVIÇOS DE ACORDO COM O ESTABELECIDO NO TERMO DE REFERENCIA (ANEXO I) DO EDITAL DESSE PROCESSO.</t>
  </si>
  <si>
    <t>4     QUE NÃO INCIDE NAS VEDAÇÕES PREVISTAS NA LEI Nº 14.133/2021.</t>
  </si>
  <si>
    <t>5     QUE O PRAZO DE INICIO DA ENTREGA DOS EQUIPAMENTOS EM COMODATO SERÁ DE ACORDO COM OS TERMOS ESTABELECIDOS NO ANEXO I DESTE EDITAL A CONTAR DO RECEBIMENTO, POR PARTE DA CONTRATADA, DA ORDEM DE COMPRA OU DOCUMENTO SIMILAR, NO ENDEREÇO DO LABORATÓRIO MUNICIPAL, TODOS OS BENS SERÃO AVALIADOS, SOB PENA DE DEVOLUÇÃO DE NÃO ACEITE, CASO NÃO ATENDA A DESCRIMINAÇÃO DO TERMO DE REFERÊNCIA DO REFERIDO EDITAL OU DE MÁ QUALIDADE.</t>
  </si>
  <si>
    <t>LOCAL E DATA</t>
  </si>
  <si>
    <t>______________________________________________________</t>
  </si>
  <si>
    <t>CARIMBO DA EMPRESA/ASSINATURA DO RESPONSÁVEL</t>
  </si>
  <si>
    <t>OBS. SERÃO DESCLASSIFICADAS AS PROPOSTAS QUE APRESENTAREM COTAÇÕES CONTENDO PREÇOS EXCESSIVOS, SIMBÓLICOS, DE VALOR ZERO OU INEXEQUÍVEIS, NA FORMA DA LEGISLAÇÃO EM VIGOR, OU AINDA, QUE OFEREÇAM PREÇOS OU VANTAGENS BASEADAS NAS OFERTAS DOS DEMAIS LICITANTES.</t>
  </si>
  <si>
    <t>03/10/2024</t>
  </si>
  <si>
    <t>22/10/2024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</si>
</sst>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7" x14ac:knownFonts="1">
    <font>
      <sz val="11"/>
      <color theme="1"/>
      <name val="Calibri"/>
      <family val="2"/>
      <scheme val="minor"/>
    </font>
    <font>
      <b/>
      <sz val="10"/>
      <color theme="1"/>
      <name val="Calibri"/>
      <family val="2"/>
      <scheme val="minor"/>
    </font>
    <font>
      <sz val="10"/>
      <color theme="1"/>
      <name val="Calibri"/>
      <family val="2"/>
      <scheme val="minor"/>
    </font>
    <font>
      <b/>
      <i/>
      <sz val="16"/>
      <color theme="1"/>
      <name val="Calibri"/>
      <family val="2"/>
      <scheme val="minor"/>
    </font>
    <font>
      <b/>
      <i/>
      <sz val="16"/>
      <name val="Calibri"/>
      <family val="2"/>
      <scheme val="minor"/>
    </font>
    <font>
      <b/>
      <sz val="11"/>
      <color theme="1"/>
      <name val="Calibri"/>
      <family val="2"/>
      <scheme val="minor"/>
    </font>
    <font>
      <sz val="11"/>
      <color rgb="FFFF0000"/>
      <name val="Calibri"/>
      <family val="2"/>
      <scheme val="minor"/>
    </font>
  </fonts>
  <fills count="6">
    <fill>
      <patternFill patternType="none"/>
    </fill>
    <fill>
      <patternFill patternType="gray125"/>
    </fill>
    <fill>
      <patternFill patternType="solid">
        <fgColor theme="9" tint="0.39994506668294322"/>
        <bgColor auto="1"/>
      </patternFill>
    </fill>
    <fill>
      <patternFill patternType="solid">
        <fgColor theme="9" tint="0.59999389629810485"/>
        <bgColor auto="1"/>
      </patternFill>
    </fill>
    <fill>
      <patternFill patternType="solid">
        <fgColor theme="0"/>
        <bgColor auto="1"/>
      </patternFill>
    </fill>
    <fill>
      <patternFill patternType="solid">
        <fgColor theme="9" tint="0.79995117038483843"/>
        <bgColor auto="1"/>
      </patternFill>
    </fill>
  </fills>
  <borders count="5">
    <border>
      <left/>
      <right/>
      <top/>
      <bottom/>
      <diagonal/>
    </border>
    <border>
      <left style="thin">
        <color theme="9" tint="-0.249977111117893"/>
      </left>
      <right style="thin">
        <color theme="9" tint="-0.249977111117893"/>
      </right>
      <top style="thin">
        <color theme="9" tint="-0.249977111117893"/>
      </top>
      <bottom style="thin">
        <color theme="9" tint="-0.249977111117893"/>
      </bottom>
      <diagonal/>
    </border>
    <border>
      <left style="thin">
        <color theme="9" tint="-0.249977111117893"/>
      </left>
      <right/>
      <top style="thin">
        <color theme="9" tint="-0.249977111117893"/>
      </top>
      <bottom style="thin">
        <color theme="9" tint="-0.249977111117893"/>
      </bottom>
      <diagonal/>
    </border>
    <border>
      <left/>
      <right/>
      <top style="thin">
        <color theme="9" tint="-0.249977111117893"/>
      </top>
      <bottom style="thin">
        <color theme="9" tint="-0.249977111117893"/>
      </bottom>
      <diagonal/>
    </border>
    <border>
      <left/>
      <right style="thin">
        <color theme="9" tint="-0.249977111117893"/>
      </right>
      <top style="thin">
        <color theme="9" tint="-0.249977111117893"/>
      </top>
      <bottom style="thin">
        <color theme="9" tint="-0.249977111117893"/>
      </bottom>
      <diagonal/>
    </border>
  </borders>
  <cellStyleXfs count="1">
    <xf numFmtId="0" fontId="0" fillId="0" borderId="0"/>
  </cellStyleXfs>
  <cellXfs count="38">
    <xf numFmtId="0" fontId="0" fillId="0" borderId="0" xfId="0"/>
    <xf numFmtId="0" fontId="1" fillId="3" borderId="1" xfId="0" applyFont="1" applyFill="1" applyBorder="1" applyAlignment="1">
      <alignment horizontal="center"/>
    </xf>
    <xf numFmtId="0" fontId="2" fillId="5" borderId="1" xfId="0" applyFont="1" applyFill="1" applyBorder="1" applyAlignment="1">
      <alignment horizontal="left"/>
    </xf>
    <xf numFmtId="0" fontId="1" fillId="3" borderId="1" xfId="0" applyFont="1" applyFill="1" applyBorder="1" applyAlignment="1">
      <alignment horizontal="center" vertical="center" wrapText="1"/>
    </xf>
    <xf numFmtId="1" fontId="0" fillId="0" borderId="1" xfId="0" applyNumberFormat="1" applyBorder="1" applyAlignment="1">
      <alignment horizontal="right"/>
    </xf>
    <xf numFmtId="49" fontId="0" fillId="0" borderId="1" xfId="0" applyNumberFormat="1" applyBorder="1" applyAlignment="1">
      <alignment horizontal="left"/>
    </xf>
    <xf numFmtId="164" fontId="0" fillId="5" borderId="1" xfId="0" applyNumberFormat="1" applyFill="1" applyBorder="1" applyAlignment="1">
      <alignment horizontal="right" vertical="center"/>
    </xf>
    <xf numFmtId="164" fontId="0" fillId="5" borderId="1" xfId="0" applyNumberFormat="1" applyFill="1" applyBorder="1" applyAlignment="1">
      <alignment horizontal="right"/>
    </xf>
    <xf numFmtId="164" fontId="0" fillId="5" borderId="1" xfId="0" applyNumberFormat="1" applyFill="1" applyBorder="1" applyAlignment="1" applyProtection="1">
      <alignment horizontal="right" vertical="center"/>
      <protection locked="0"/>
    </xf>
    <xf numFmtId="164" fontId="0" fillId="5" borderId="1" xfId="0" applyNumberFormat="1" applyFill="1" applyBorder="1" applyAlignment="1" applyProtection="1">
      <alignment horizontal="right"/>
      <protection locked="0"/>
    </xf>
    <xf numFmtId="164" fontId="0" fillId="0" borderId="0" xfId="0" applyNumberFormat="1"/>
    <xf numFmtId="0" fontId="5" fillId="0" borderId="0" xfId="0" applyFont="1"/>
    <xf numFmtId="0" fontId="0" fillId="0" borderId="1" xfId="0" applyBorder="1" applyAlignment="1">
      <alignment horizontal="center" vertical="center"/>
    </xf>
    <xf numFmtId="0" fontId="0" fillId="0" borderId="0" xfId="0" applyAlignment="1">
      <alignment horizontal="center" vertical="center"/>
    </xf>
    <xf numFmtId="49" fontId="0" fillId="0" borderId="1" xfId="0" applyNumberFormat="1" applyBorder="1" applyAlignment="1">
      <alignment horizontal="center"/>
    </xf>
    <xf numFmtId="0" fontId="0" fillId="0" borderId="1" xfId="0" applyBorder="1" applyAlignment="1">
      <alignment horizontal="center"/>
    </xf>
    <xf numFmtId="0" fontId="4" fillId="2" borderId="1" xfId="0" applyFont="1" applyFill="1" applyBorder="1" applyAlignment="1">
      <alignment horizontal="center"/>
    </xf>
    <xf numFmtId="0" fontId="1" fillId="3" borderId="1" xfId="0" applyFont="1" applyFill="1" applyBorder="1" applyAlignment="1">
      <alignment horizontal="center"/>
    </xf>
    <xf numFmtId="0" fontId="2" fillId="5" borderId="1" xfId="0" applyFont="1" applyFill="1" applyBorder="1" applyAlignment="1">
      <alignment horizontal="left"/>
    </xf>
    <xf numFmtId="0" fontId="0" fillId="0" borderId="0" xfId="0" applyAlignment="1">
      <alignment horizontal="center"/>
    </xf>
    <xf numFmtId="0" fontId="1" fillId="3" borderId="1" xfId="0" applyFont="1" applyFill="1" applyBorder="1" applyAlignment="1">
      <alignment horizontal="center" vertical="center"/>
    </xf>
    <xf numFmtId="0" fontId="0" fillId="0" borderId="0" xfId="0" applyAlignment="1">
      <alignment horizontal="center" vertical="top" wrapText="1"/>
    </xf>
    <xf numFmtId="0" fontId="0" fillId="4" borderId="1" xfId="0" applyFill="1" applyBorder="1" applyAlignment="1">
      <alignment horizontal="center" vertical="top" wrapText="1"/>
    </xf>
    <xf numFmtId="0" fontId="3" fillId="2" borderId="1" xfId="0" applyFont="1" applyFill="1" applyBorder="1" applyAlignment="1">
      <alignment horizontal="center"/>
    </xf>
    <xf numFmtId="49" fontId="0" fillId="5" borderId="2" xfId="0" applyNumberFormat="1" applyFill="1" applyBorder="1" applyAlignment="1">
      <alignment horizontal="center"/>
    </xf>
    <xf numFmtId="49" fontId="0" fillId="5" borderId="3" xfId="0" applyNumberFormat="1" applyFill="1" applyBorder="1" applyAlignment="1">
      <alignment horizontal="center"/>
    </xf>
    <xf numFmtId="49" fontId="0" fillId="5" borderId="4" xfId="0" applyNumberFormat="1" applyFill="1" applyBorder="1" applyAlignment="1">
      <alignment horizontal="center"/>
    </xf>
    <xf numFmtId="0" fontId="3"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49" fontId="0" fillId="0" borderId="1" xfId="0" applyNumberFormat="1" applyBorder="1" applyAlignment="1">
      <alignment horizontal="left"/>
    </xf>
    <xf numFmtId="0" fontId="6" fillId="0" borderId="0" xfId="0" applyFont="1" applyAlignment="1">
      <alignment horizontal="right" wrapText="1"/>
    </xf>
    <xf numFmtId="0" fontId="6" fillId="0" borderId="0" xfId="0" applyFont="1" applyAlignment="1">
      <alignment horizontal="center" vertical="center" wrapText="1"/>
    </xf>
    <xf numFmtId="0" fontId="6" fillId="0" borderId="0" xfId="0" applyFont="1" applyAlignment="1">
      <alignment horizontal="center" vertical="top" wrapText="1"/>
    </xf>
    <xf numFmtId="0" fontId="0" fillId="0" borderId="0" xfId="0" applyAlignment="1">
      <alignment horizontal="left" vertical="top" wrapText="1"/>
    </xf>
    <xf numFmtId="0" fontId="0" fillId="0" borderId="0" xfId="0"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E0D97-F20C-4601-B3CE-522753059105}">
  <dimension ref="A1:N187"/>
  <sheetViews>
    <sheetView tabSelected="1" view="pageBreakPreview" zoomScale="60" zoomScaleNormal="100" workbookViewId="0">
      <selection activeCell="K3" sqref="K3:L3"/>
    </sheetView>
  </sheetViews>
  <sheetFormatPr defaultRowHeight="15" x14ac:dyDescent="0.25"/>
  <sheetData>
    <row r="1" spans="1:14" ht="21" x14ac:dyDescent="0.35">
      <c r="A1" s="16" t="s">
        <v>10</v>
      </c>
      <c r="B1" s="16"/>
      <c r="C1" s="16"/>
      <c r="D1" s="16"/>
      <c r="E1" s="16"/>
      <c r="F1" s="16"/>
      <c r="G1" s="16"/>
      <c r="H1" s="16"/>
      <c r="I1" s="16"/>
      <c r="J1" s="16"/>
      <c r="K1" s="16"/>
      <c r="L1" s="16"/>
      <c r="M1" s="16"/>
      <c r="N1" s="16"/>
    </row>
    <row r="2" spans="1:14" x14ac:dyDescent="0.25">
      <c r="A2" s="17" t="s">
        <v>3</v>
      </c>
      <c r="B2" s="17"/>
      <c r="C2" s="17" t="s">
        <v>1</v>
      </c>
      <c r="D2" s="17"/>
      <c r="E2" s="17"/>
      <c r="F2" s="17" t="s">
        <v>2</v>
      </c>
      <c r="G2" s="17"/>
      <c r="H2" s="17"/>
      <c r="I2" s="17" t="s">
        <v>4</v>
      </c>
      <c r="J2" s="17"/>
      <c r="K2" s="17" t="s">
        <v>33</v>
      </c>
      <c r="L2" s="17"/>
      <c r="M2" s="17" t="s">
        <v>5</v>
      </c>
      <c r="N2" s="17"/>
    </row>
    <row r="3" spans="1:14" x14ac:dyDescent="0.25">
      <c r="A3" s="14" t="s">
        <v>34</v>
      </c>
      <c r="B3" s="14"/>
      <c r="C3" s="15" t="s">
        <v>35</v>
      </c>
      <c r="D3" s="15"/>
      <c r="E3" s="15"/>
      <c r="F3" s="15" t="s">
        <v>36</v>
      </c>
      <c r="G3" s="15"/>
      <c r="H3" s="15"/>
      <c r="I3" s="14" t="s">
        <v>514</v>
      </c>
      <c r="J3" s="14"/>
      <c r="K3" s="14" t="s">
        <v>515</v>
      </c>
      <c r="L3" s="14"/>
      <c r="M3" s="15" t="s">
        <v>37</v>
      </c>
      <c r="N3" s="15"/>
    </row>
    <row r="4" spans="1:14" x14ac:dyDescent="0.25">
      <c r="A4" s="19"/>
      <c r="B4" s="19"/>
      <c r="C4" s="19"/>
      <c r="D4" s="19"/>
      <c r="E4" s="19"/>
      <c r="F4" s="19"/>
      <c r="G4" s="19"/>
      <c r="H4" s="19"/>
      <c r="I4" s="19"/>
      <c r="J4" s="19"/>
      <c r="K4" s="19"/>
      <c r="L4" s="19"/>
      <c r="M4" s="19"/>
      <c r="N4" s="19"/>
    </row>
    <row r="5" spans="1:14" x14ac:dyDescent="0.25">
      <c r="A5" s="20" t="s">
        <v>0</v>
      </c>
      <c r="B5" s="20"/>
      <c r="C5" s="21" t="s">
        <v>38</v>
      </c>
      <c r="D5" s="22"/>
      <c r="E5" s="22"/>
      <c r="F5" s="22"/>
      <c r="G5" s="22"/>
      <c r="H5" s="22"/>
      <c r="I5" s="22"/>
      <c r="J5" s="22"/>
      <c r="K5" s="22"/>
      <c r="L5" s="22"/>
      <c r="M5" s="22"/>
      <c r="N5" s="22"/>
    </row>
    <row r="6" spans="1:14" x14ac:dyDescent="0.25">
      <c r="A6" s="20"/>
      <c r="B6" s="20"/>
      <c r="C6" s="22"/>
      <c r="D6" s="22"/>
      <c r="E6" s="22"/>
      <c r="F6" s="22"/>
      <c r="G6" s="22"/>
      <c r="H6" s="22"/>
      <c r="I6" s="22"/>
      <c r="J6" s="22"/>
      <c r="K6" s="22"/>
      <c r="L6" s="22"/>
      <c r="M6" s="22"/>
      <c r="N6" s="22"/>
    </row>
    <row r="7" spans="1:14" x14ac:dyDescent="0.25">
      <c r="A7" s="20"/>
      <c r="B7" s="20"/>
      <c r="C7" s="22"/>
      <c r="D7" s="22"/>
      <c r="E7" s="22"/>
      <c r="F7" s="22"/>
      <c r="G7" s="22"/>
      <c r="H7" s="22"/>
      <c r="I7" s="22"/>
      <c r="J7" s="22"/>
      <c r="K7" s="22"/>
      <c r="L7" s="22"/>
      <c r="M7" s="22"/>
      <c r="N7" s="22"/>
    </row>
    <row r="8" spans="1:14" ht="21" x14ac:dyDescent="0.35">
      <c r="A8" s="23" t="s">
        <v>6</v>
      </c>
      <c r="B8" s="23"/>
      <c r="C8" s="23"/>
      <c r="D8" s="23"/>
      <c r="E8" s="23"/>
      <c r="F8" s="23"/>
      <c r="G8" s="23"/>
      <c r="H8" s="23"/>
      <c r="I8" s="23"/>
      <c r="J8" s="23"/>
      <c r="K8" s="23"/>
      <c r="L8" s="23"/>
      <c r="M8" s="23"/>
      <c r="N8" s="23"/>
    </row>
    <row r="9" spans="1:14" x14ac:dyDescent="0.25">
      <c r="A9" s="17" t="s">
        <v>11</v>
      </c>
      <c r="B9" s="17"/>
      <c r="C9" s="18"/>
      <c r="D9" s="18"/>
      <c r="E9" s="18"/>
      <c r="F9" s="18"/>
      <c r="G9" s="18"/>
      <c r="H9" s="18"/>
      <c r="I9" s="18"/>
      <c r="J9" s="18"/>
      <c r="K9" s="18"/>
      <c r="L9" s="18"/>
      <c r="M9" s="18"/>
      <c r="N9" s="18"/>
    </row>
    <row r="10" spans="1:14" x14ac:dyDescent="0.25">
      <c r="A10" s="17" t="s">
        <v>19</v>
      </c>
      <c r="B10" s="17"/>
      <c r="C10" s="18"/>
      <c r="D10" s="18"/>
      <c r="E10" s="18"/>
      <c r="F10" s="18"/>
      <c r="G10" s="18"/>
      <c r="H10" s="18"/>
      <c r="I10" s="18"/>
      <c r="J10" s="18"/>
      <c r="K10" s="18"/>
      <c r="L10" s="18"/>
      <c r="M10" s="18"/>
      <c r="N10" s="18"/>
    </row>
    <row r="11" spans="1:14" x14ac:dyDescent="0.25">
      <c r="A11" s="17" t="s">
        <v>20</v>
      </c>
      <c r="B11" s="17"/>
      <c r="C11" s="18"/>
      <c r="D11" s="18"/>
      <c r="E11" s="18"/>
      <c r="F11" s="17" t="s">
        <v>21</v>
      </c>
      <c r="G11" s="17"/>
      <c r="H11" s="18"/>
      <c r="I11" s="18"/>
      <c r="J11" s="1" t="s">
        <v>23</v>
      </c>
      <c r="K11" s="18"/>
      <c r="L11" s="18"/>
      <c r="M11" s="1" t="s">
        <v>25</v>
      </c>
      <c r="N11" s="2"/>
    </row>
    <row r="12" spans="1:14" x14ac:dyDescent="0.25">
      <c r="A12" s="17" t="s">
        <v>12</v>
      </c>
      <c r="B12" s="17"/>
      <c r="C12" s="18"/>
      <c r="D12" s="18"/>
      <c r="E12" s="18"/>
      <c r="F12" s="18"/>
      <c r="G12" s="18"/>
      <c r="H12" s="17" t="s">
        <v>32</v>
      </c>
      <c r="I12" s="17"/>
      <c r="J12" s="18"/>
      <c r="K12" s="18"/>
      <c r="L12" s="18"/>
      <c r="M12" s="18"/>
      <c r="N12" s="18"/>
    </row>
    <row r="13" spans="1:14" x14ac:dyDescent="0.25">
      <c r="A13" s="17" t="s">
        <v>22</v>
      </c>
      <c r="B13" s="17"/>
      <c r="C13" s="18"/>
      <c r="D13" s="18"/>
      <c r="E13" s="18"/>
      <c r="F13" s="17" t="s">
        <v>24</v>
      </c>
      <c r="G13" s="17"/>
      <c r="H13" s="18"/>
      <c r="I13" s="18"/>
      <c r="J13" s="17" t="s">
        <v>26</v>
      </c>
      <c r="K13" s="17"/>
      <c r="L13" s="18"/>
      <c r="M13" s="18"/>
      <c r="N13" s="18"/>
    </row>
    <row r="14" spans="1:14" x14ac:dyDescent="0.25">
      <c r="A14" s="17" t="s">
        <v>27</v>
      </c>
      <c r="B14" s="17"/>
      <c r="C14" s="18"/>
      <c r="D14" s="18"/>
      <c r="E14" s="18"/>
      <c r="F14" s="17" t="s">
        <v>28</v>
      </c>
      <c r="G14" s="17"/>
      <c r="H14" s="18"/>
      <c r="I14" s="18"/>
      <c r="J14" s="1" t="s">
        <v>29</v>
      </c>
      <c r="K14" s="18"/>
      <c r="L14" s="18"/>
      <c r="M14" s="18"/>
      <c r="N14" s="18"/>
    </row>
    <row r="15" spans="1:14" x14ac:dyDescent="0.25">
      <c r="A15" s="17" t="s">
        <v>30</v>
      </c>
      <c r="B15" s="17"/>
      <c r="C15" s="18"/>
      <c r="D15" s="18"/>
      <c r="E15" s="18"/>
      <c r="F15" s="18"/>
      <c r="G15" s="18"/>
      <c r="H15" s="18"/>
      <c r="I15" s="18"/>
      <c r="J15" s="18"/>
      <c r="K15" s="18"/>
      <c r="L15" s="18"/>
      <c r="M15" s="18"/>
      <c r="N15" s="18"/>
    </row>
    <row r="16" spans="1:14" x14ac:dyDescent="0.25">
      <c r="A16" s="17" t="s">
        <v>31</v>
      </c>
      <c r="B16" s="17"/>
      <c r="C16" s="18"/>
      <c r="D16" s="18"/>
      <c r="E16" s="18"/>
      <c r="F16" s="18"/>
      <c r="G16" s="18"/>
      <c r="H16" s="18"/>
      <c r="I16" s="18"/>
      <c r="J16" s="18"/>
      <c r="K16" s="18"/>
      <c r="L16" s="18"/>
      <c r="M16" s="18"/>
      <c r="N16" s="18"/>
    </row>
    <row r="17" spans="1:14" ht="21" x14ac:dyDescent="0.25">
      <c r="A17" s="27" t="s">
        <v>18</v>
      </c>
      <c r="B17" s="27"/>
      <c r="C17" s="27"/>
      <c r="D17" s="27"/>
      <c r="E17" s="27"/>
      <c r="F17" s="27"/>
      <c r="G17" s="27"/>
      <c r="H17" s="27"/>
      <c r="I17" s="27"/>
      <c r="J17" s="27"/>
      <c r="K17" s="27"/>
      <c r="L17" s="27"/>
      <c r="M17" s="27"/>
      <c r="N17" s="27"/>
    </row>
    <row r="18" spans="1:14" ht="25.5" x14ac:dyDescent="0.25">
      <c r="A18" s="3" t="s">
        <v>7</v>
      </c>
      <c r="B18" s="3" t="s">
        <v>13</v>
      </c>
      <c r="C18" s="28" t="s">
        <v>14</v>
      </c>
      <c r="D18" s="28"/>
      <c r="E18" s="28"/>
      <c r="F18" s="28"/>
      <c r="G18" s="28"/>
      <c r="H18" s="3" t="s">
        <v>8</v>
      </c>
      <c r="I18" s="3" t="s">
        <v>15</v>
      </c>
      <c r="J18" s="3" t="s">
        <v>16</v>
      </c>
      <c r="K18" s="3" t="s">
        <v>17</v>
      </c>
      <c r="L18" s="29" t="s">
        <v>9</v>
      </c>
      <c r="M18" s="30"/>
      <c r="N18" s="31"/>
    </row>
    <row r="19" spans="1:14" x14ac:dyDescent="0.25">
      <c r="A19" s="4" t="s">
        <v>39</v>
      </c>
      <c r="B19" s="5" t="s">
        <v>40</v>
      </c>
      <c r="C19" s="32" t="s">
        <v>41</v>
      </c>
      <c r="D19" s="32"/>
      <c r="E19" s="32"/>
      <c r="F19" s="32"/>
      <c r="G19" s="32"/>
      <c r="H19" s="5" t="s">
        <v>42</v>
      </c>
      <c r="I19" s="12">
        <v>8000</v>
      </c>
      <c r="J19" s="6"/>
      <c r="K19" s="7">
        <f t="shared" ref="K19:K50" si="0">SUM(I19*J19)</f>
        <v>0</v>
      </c>
      <c r="L19" s="24"/>
      <c r="M19" s="25"/>
      <c r="N19" s="26"/>
    </row>
    <row r="20" spans="1:14" x14ac:dyDescent="0.25">
      <c r="A20" t="s">
        <v>43</v>
      </c>
      <c r="B20" t="s">
        <v>44</v>
      </c>
      <c r="C20" t="s">
        <v>45</v>
      </c>
      <c r="H20" t="s">
        <v>42</v>
      </c>
      <c r="I20" s="13">
        <v>3000</v>
      </c>
      <c r="J20" s="8"/>
      <c r="K20" s="9">
        <f t="shared" si="0"/>
        <v>0</v>
      </c>
      <c r="L20" s="24"/>
      <c r="M20" s="25"/>
      <c r="N20" s="26"/>
    </row>
    <row r="21" spans="1:14" x14ac:dyDescent="0.25">
      <c r="A21" t="s">
        <v>46</v>
      </c>
      <c r="B21" t="s">
        <v>47</v>
      </c>
      <c r="C21" t="s">
        <v>48</v>
      </c>
      <c r="H21" t="s">
        <v>42</v>
      </c>
      <c r="I21" s="13">
        <v>15000</v>
      </c>
      <c r="J21" s="8"/>
      <c r="K21" s="9">
        <f t="shared" si="0"/>
        <v>0</v>
      </c>
      <c r="L21" s="24"/>
      <c r="M21" s="25"/>
      <c r="N21" s="26"/>
    </row>
    <row r="22" spans="1:14" x14ac:dyDescent="0.25">
      <c r="A22" t="s">
        <v>49</v>
      </c>
      <c r="B22" t="s">
        <v>50</v>
      </c>
      <c r="C22" t="s">
        <v>51</v>
      </c>
      <c r="H22" t="s">
        <v>42</v>
      </c>
      <c r="I22" s="13">
        <v>2100</v>
      </c>
      <c r="J22" s="8"/>
      <c r="K22" s="9">
        <f t="shared" si="0"/>
        <v>0</v>
      </c>
      <c r="L22" s="24"/>
      <c r="M22" s="25"/>
      <c r="N22" s="26"/>
    </row>
    <row r="23" spans="1:14" x14ac:dyDescent="0.25">
      <c r="A23" t="s">
        <v>52</v>
      </c>
      <c r="B23" t="s">
        <v>53</v>
      </c>
      <c r="C23" t="s">
        <v>54</v>
      </c>
      <c r="H23" t="s">
        <v>42</v>
      </c>
      <c r="I23" s="13">
        <v>3000</v>
      </c>
      <c r="J23" s="8"/>
      <c r="K23" s="9">
        <f t="shared" si="0"/>
        <v>0</v>
      </c>
      <c r="L23" s="24"/>
      <c r="M23" s="25"/>
      <c r="N23" s="26"/>
    </row>
    <row r="24" spans="1:14" x14ac:dyDescent="0.25">
      <c r="A24" t="s">
        <v>55</v>
      </c>
      <c r="B24" t="s">
        <v>56</v>
      </c>
      <c r="C24" t="s">
        <v>57</v>
      </c>
      <c r="H24" t="s">
        <v>42</v>
      </c>
      <c r="I24" s="13">
        <v>15000</v>
      </c>
      <c r="J24" s="8"/>
      <c r="K24" s="9">
        <f t="shared" si="0"/>
        <v>0</v>
      </c>
      <c r="L24" s="24"/>
      <c r="M24" s="25"/>
      <c r="N24" s="26"/>
    </row>
    <row r="25" spans="1:14" x14ac:dyDescent="0.25">
      <c r="A25" t="s">
        <v>58</v>
      </c>
      <c r="B25" t="s">
        <v>59</v>
      </c>
      <c r="C25" t="s">
        <v>60</v>
      </c>
      <c r="H25" t="s">
        <v>42</v>
      </c>
      <c r="I25" s="13">
        <v>3500</v>
      </c>
      <c r="J25" s="8"/>
      <c r="K25" s="9">
        <f t="shared" si="0"/>
        <v>0</v>
      </c>
      <c r="L25" s="24"/>
      <c r="M25" s="25"/>
      <c r="N25" s="26"/>
    </row>
    <row r="26" spans="1:14" x14ac:dyDescent="0.25">
      <c r="A26" t="s">
        <v>61</v>
      </c>
      <c r="B26" t="s">
        <v>62</v>
      </c>
      <c r="C26" t="s">
        <v>63</v>
      </c>
      <c r="H26" t="s">
        <v>42</v>
      </c>
      <c r="I26" s="13">
        <v>3500</v>
      </c>
      <c r="J26" s="8"/>
      <c r="K26" s="9">
        <f t="shared" si="0"/>
        <v>0</v>
      </c>
      <c r="L26" s="24"/>
      <c r="M26" s="25"/>
      <c r="N26" s="26"/>
    </row>
    <row r="27" spans="1:14" x14ac:dyDescent="0.25">
      <c r="A27" t="s">
        <v>64</v>
      </c>
      <c r="B27" t="s">
        <v>65</v>
      </c>
      <c r="C27" t="s">
        <v>66</v>
      </c>
      <c r="H27" t="s">
        <v>42</v>
      </c>
      <c r="I27" s="13">
        <v>5000</v>
      </c>
      <c r="J27" s="8"/>
      <c r="K27" s="9">
        <f t="shared" si="0"/>
        <v>0</v>
      </c>
      <c r="L27" s="24"/>
      <c r="M27" s="25"/>
      <c r="N27" s="26"/>
    </row>
    <row r="28" spans="1:14" x14ac:dyDescent="0.25">
      <c r="A28" t="s">
        <v>67</v>
      </c>
      <c r="B28" t="s">
        <v>68</v>
      </c>
      <c r="C28" t="s">
        <v>69</v>
      </c>
      <c r="H28" t="s">
        <v>42</v>
      </c>
      <c r="I28" s="13">
        <v>3000</v>
      </c>
      <c r="J28" s="8"/>
      <c r="K28" s="9">
        <f t="shared" si="0"/>
        <v>0</v>
      </c>
      <c r="L28" s="24"/>
      <c r="M28" s="25"/>
      <c r="N28" s="26"/>
    </row>
    <row r="29" spans="1:14" x14ac:dyDescent="0.25">
      <c r="A29" t="s">
        <v>70</v>
      </c>
      <c r="B29" t="s">
        <v>71</v>
      </c>
      <c r="C29" t="s">
        <v>72</v>
      </c>
      <c r="H29" t="s">
        <v>42</v>
      </c>
      <c r="I29" s="13">
        <v>3000</v>
      </c>
      <c r="J29" s="8"/>
      <c r="K29" s="9">
        <f t="shared" si="0"/>
        <v>0</v>
      </c>
      <c r="L29" s="24"/>
      <c r="M29" s="25"/>
      <c r="N29" s="26"/>
    </row>
    <row r="30" spans="1:14" x14ac:dyDescent="0.25">
      <c r="A30" t="s">
        <v>73</v>
      </c>
      <c r="B30" t="s">
        <v>74</v>
      </c>
      <c r="C30" t="s">
        <v>75</v>
      </c>
      <c r="H30" t="s">
        <v>42</v>
      </c>
      <c r="I30" s="13">
        <v>15200</v>
      </c>
      <c r="J30" s="8"/>
      <c r="K30" s="9">
        <f t="shared" si="0"/>
        <v>0</v>
      </c>
      <c r="L30" s="24"/>
      <c r="M30" s="25"/>
      <c r="N30" s="26"/>
    </row>
    <row r="31" spans="1:14" x14ac:dyDescent="0.25">
      <c r="A31" t="s">
        <v>76</v>
      </c>
      <c r="B31" t="s">
        <v>77</v>
      </c>
      <c r="C31" t="s">
        <v>78</v>
      </c>
      <c r="H31" t="s">
        <v>42</v>
      </c>
      <c r="I31" s="13">
        <v>17500</v>
      </c>
      <c r="J31" s="8"/>
      <c r="K31" s="9">
        <f t="shared" si="0"/>
        <v>0</v>
      </c>
      <c r="L31" s="24"/>
      <c r="M31" s="25"/>
      <c r="N31" s="26"/>
    </row>
    <row r="32" spans="1:14" x14ac:dyDescent="0.25">
      <c r="A32" t="s">
        <v>79</v>
      </c>
      <c r="B32" t="s">
        <v>80</v>
      </c>
      <c r="C32" t="s">
        <v>81</v>
      </c>
      <c r="H32" t="s">
        <v>42</v>
      </c>
      <c r="I32" s="13">
        <v>1000</v>
      </c>
      <c r="J32" s="8"/>
      <c r="K32" s="9">
        <f t="shared" si="0"/>
        <v>0</v>
      </c>
      <c r="L32" s="24"/>
      <c r="M32" s="25"/>
      <c r="N32" s="26"/>
    </row>
    <row r="33" spans="1:14" x14ac:dyDescent="0.25">
      <c r="A33" t="s">
        <v>82</v>
      </c>
      <c r="B33" t="s">
        <v>83</v>
      </c>
      <c r="C33" t="s">
        <v>84</v>
      </c>
      <c r="H33" t="s">
        <v>42</v>
      </c>
      <c r="I33" s="13">
        <v>2500</v>
      </c>
      <c r="J33" s="8"/>
      <c r="K33" s="9">
        <f t="shared" si="0"/>
        <v>0</v>
      </c>
      <c r="L33" s="24"/>
      <c r="M33" s="25"/>
      <c r="N33" s="26"/>
    </row>
    <row r="34" spans="1:14" x14ac:dyDescent="0.25">
      <c r="A34" t="s">
        <v>85</v>
      </c>
      <c r="B34" t="s">
        <v>86</v>
      </c>
      <c r="C34" t="s">
        <v>87</v>
      </c>
      <c r="H34" t="s">
        <v>42</v>
      </c>
      <c r="I34" s="13">
        <v>3000</v>
      </c>
      <c r="J34" s="8"/>
      <c r="K34" s="9">
        <f t="shared" si="0"/>
        <v>0</v>
      </c>
      <c r="L34" s="24"/>
      <c r="M34" s="25"/>
      <c r="N34" s="26"/>
    </row>
    <row r="35" spans="1:14" x14ac:dyDescent="0.25">
      <c r="A35" t="s">
        <v>88</v>
      </c>
      <c r="B35" t="s">
        <v>89</v>
      </c>
      <c r="C35" t="s">
        <v>90</v>
      </c>
      <c r="H35" t="s">
        <v>42</v>
      </c>
      <c r="I35" s="13">
        <v>3000</v>
      </c>
      <c r="J35" s="8"/>
      <c r="K35" s="9">
        <f t="shared" si="0"/>
        <v>0</v>
      </c>
      <c r="L35" s="24"/>
      <c r="M35" s="25"/>
      <c r="N35" s="26"/>
    </row>
    <row r="36" spans="1:14" x14ac:dyDescent="0.25">
      <c r="A36" t="s">
        <v>91</v>
      </c>
      <c r="B36" t="s">
        <v>92</v>
      </c>
      <c r="C36" t="s">
        <v>93</v>
      </c>
      <c r="H36" t="s">
        <v>42</v>
      </c>
      <c r="I36" s="13">
        <v>2600</v>
      </c>
      <c r="J36" s="8"/>
      <c r="K36" s="9">
        <f t="shared" si="0"/>
        <v>0</v>
      </c>
      <c r="L36" s="24"/>
      <c r="M36" s="25"/>
      <c r="N36" s="26"/>
    </row>
    <row r="37" spans="1:14" x14ac:dyDescent="0.25">
      <c r="A37" t="s">
        <v>94</v>
      </c>
      <c r="B37" t="s">
        <v>95</v>
      </c>
      <c r="C37" t="s">
        <v>96</v>
      </c>
      <c r="H37" t="s">
        <v>42</v>
      </c>
      <c r="I37" s="13">
        <v>2500</v>
      </c>
      <c r="J37" s="8"/>
      <c r="K37" s="9">
        <f t="shared" si="0"/>
        <v>0</v>
      </c>
      <c r="L37" s="24"/>
      <c r="M37" s="25"/>
      <c r="N37" s="26"/>
    </row>
    <row r="38" spans="1:14" x14ac:dyDescent="0.25">
      <c r="A38" t="s">
        <v>97</v>
      </c>
      <c r="B38" t="s">
        <v>98</v>
      </c>
      <c r="C38" t="s">
        <v>99</v>
      </c>
      <c r="H38" t="s">
        <v>42</v>
      </c>
      <c r="I38" s="13">
        <v>6000</v>
      </c>
      <c r="J38" s="8"/>
      <c r="K38" s="9">
        <f t="shared" si="0"/>
        <v>0</v>
      </c>
      <c r="L38" s="24"/>
      <c r="M38" s="25"/>
      <c r="N38" s="26"/>
    </row>
    <row r="39" spans="1:14" x14ac:dyDescent="0.25">
      <c r="A39" t="s">
        <v>100</v>
      </c>
      <c r="B39" t="s">
        <v>101</v>
      </c>
      <c r="C39" t="s">
        <v>102</v>
      </c>
      <c r="H39" t="s">
        <v>42</v>
      </c>
      <c r="I39" s="13">
        <v>18400</v>
      </c>
      <c r="J39" s="8"/>
      <c r="K39" s="9">
        <f t="shared" si="0"/>
        <v>0</v>
      </c>
      <c r="L39" s="24"/>
      <c r="M39" s="25"/>
      <c r="N39" s="26"/>
    </row>
    <row r="40" spans="1:14" x14ac:dyDescent="0.25">
      <c r="A40" t="s">
        <v>103</v>
      </c>
      <c r="B40" t="s">
        <v>104</v>
      </c>
      <c r="C40" t="s">
        <v>105</v>
      </c>
      <c r="H40" t="s">
        <v>42</v>
      </c>
      <c r="I40" s="13">
        <v>3500</v>
      </c>
      <c r="J40" s="8"/>
      <c r="K40" s="9">
        <f t="shared" si="0"/>
        <v>0</v>
      </c>
      <c r="L40" s="24"/>
      <c r="M40" s="25"/>
      <c r="N40" s="26"/>
    </row>
    <row r="41" spans="1:14" x14ac:dyDescent="0.25">
      <c r="A41" t="s">
        <v>106</v>
      </c>
      <c r="B41" t="s">
        <v>107</v>
      </c>
      <c r="C41" t="s">
        <v>108</v>
      </c>
      <c r="H41" t="s">
        <v>42</v>
      </c>
      <c r="I41" s="13">
        <v>10000</v>
      </c>
      <c r="J41" s="8"/>
      <c r="K41" s="9">
        <f t="shared" si="0"/>
        <v>0</v>
      </c>
      <c r="L41" s="24"/>
      <c r="M41" s="25"/>
      <c r="N41" s="26"/>
    </row>
    <row r="42" spans="1:14" x14ac:dyDescent="0.25">
      <c r="A42" t="s">
        <v>109</v>
      </c>
      <c r="B42" t="s">
        <v>110</v>
      </c>
      <c r="C42" t="s">
        <v>111</v>
      </c>
      <c r="H42" t="s">
        <v>42</v>
      </c>
      <c r="I42" s="13">
        <v>3300</v>
      </c>
      <c r="J42" s="8"/>
      <c r="K42" s="9">
        <f t="shared" si="0"/>
        <v>0</v>
      </c>
      <c r="L42" s="24"/>
      <c r="M42" s="25"/>
      <c r="N42" s="26"/>
    </row>
    <row r="43" spans="1:14" x14ac:dyDescent="0.25">
      <c r="A43" t="s">
        <v>112</v>
      </c>
      <c r="B43" t="s">
        <v>113</v>
      </c>
      <c r="C43" t="s">
        <v>114</v>
      </c>
      <c r="H43" t="s">
        <v>42</v>
      </c>
      <c r="I43" s="13">
        <v>3500</v>
      </c>
      <c r="J43" s="8"/>
      <c r="K43" s="9">
        <f t="shared" si="0"/>
        <v>0</v>
      </c>
      <c r="L43" s="24"/>
      <c r="M43" s="25"/>
      <c r="N43" s="26"/>
    </row>
    <row r="44" spans="1:14" x14ac:dyDescent="0.25">
      <c r="A44" t="s">
        <v>115</v>
      </c>
      <c r="B44" t="s">
        <v>116</v>
      </c>
      <c r="C44" t="s">
        <v>117</v>
      </c>
      <c r="H44" t="s">
        <v>42</v>
      </c>
      <c r="I44" s="13">
        <v>3500</v>
      </c>
      <c r="J44" s="8"/>
      <c r="K44" s="9">
        <f t="shared" si="0"/>
        <v>0</v>
      </c>
      <c r="L44" s="24"/>
      <c r="M44" s="25"/>
      <c r="N44" s="26"/>
    </row>
    <row r="45" spans="1:14" x14ac:dyDescent="0.25">
      <c r="A45" t="s">
        <v>118</v>
      </c>
      <c r="B45" t="s">
        <v>119</v>
      </c>
      <c r="C45" t="s">
        <v>120</v>
      </c>
      <c r="H45" t="s">
        <v>42</v>
      </c>
      <c r="I45" s="13">
        <v>3000</v>
      </c>
      <c r="J45" s="8"/>
      <c r="K45" s="9">
        <f t="shared" si="0"/>
        <v>0</v>
      </c>
      <c r="L45" s="24"/>
      <c r="M45" s="25"/>
      <c r="N45" s="26"/>
    </row>
    <row r="46" spans="1:14" x14ac:dyDescent="0.25">
      <c r="A46" t="s">
        <v>121</v>
      </c>
      <c r="B46" t="s">
        <v>122</v>
      </c>
      <c r="C46" t="s">
        <v>123</v>
      </c>
      <c r="H46" t="s">
        <v>42</v>
      </c>
      <c r="I46" s="13">
        <v>3000</v>
      </c>
      <c r="J46" s="8"/>
      <c r="K46" s="9">
        <f t="shared" si="0"/>
        <v>0</v>
      </c>
      <c r="L46" s="24"/>
      <c r="M46" s="25"/>
      <c r="N46" s="26"/>
    </row>
    <row r="47" spans="1:14" x14ac:dyDescent="0.25">
      <c r="A47" t="s">
        <v>124</v>
      </c>
      <c r="B47" t="s">
        <v>125</v>
      </c>
      <c r="C47" t="s">
        <v>126</v>
      </c>
      <c r="H47" t="s">
        <v>42</v>
      </c>
      <c r="I47" s="13">
        <v>15000</v>
      </c>
      <c r="J47" s="8"/>
      <c r="K47" s="9">
        <f t="shared" si="0"/>
        <v>0</v>
      </c>
      <c r="L47" s="24"/>
      <c r="M47" s="25"/>
      <c r="N47" s="26"/>
    </row>
    <row r="48" spans="1:14" x14ac:dyDescent="0.25">
      <c r="A48" t="s">
        <v>127</v>
      </c>
      <c r="B48" t="s">
        <v>128</v>
      </c>
      <c r="C48" t="s">
        <v>129</v>
      </c>
      <c r="H48" t="s">
        <v>42</v>
      </c>
      <c r="I48" s="13">
        <v>17000</v>
      </c>
      <c r="J48" s="8"/>
      <c r="K48" s="9">
        <f t="shared" si="0"/>
        <v>0</v>
      </c>
      <c r="L48" s="24"/>
      <c r="M48" s="25"/>
      <c r="N48" s="26"/>
    </row>
    <row r="49" spans="1:14" x14ac:dyDescent="0.25">
      <c r="A49" t="s">
        <v>130</v>
      </c>
      <c r="B49" t="s">
        <v>131</v>
      </c>
      <c r="C49" t="s">
        <v>132</v>
      </c>
      <c r="H49" t="s">
        <v>42</v>
      </c>
      <c r="I49" s="13">
        <v>600</v>
      </c>
      <c r="J49" s="8"/>
      <c r="K49" s="9">
        <f t="shared" si="0"/>
        <v>0</v>
      </c>
      <c r="L49" s="24"/>
      <c r="M49" s="25"/>
      <c r="N49" s="26"/>
    </row>
    <row r="50" spans="1:14" x14ac:dyDescent="0.25">
      <c r="A50" t="s">
        <v>133</v>
      </c>
      <c r="B50" t="s">
        <v>134</v>
      </c>
      <c r="C50" t="s">
        <v>135</v>
      </c>
      <c r="H50" t="s">
        <v>42</v>
      </c>
      <c r="I50" s="13">
        <v>1200</v>
      </c>
      <c r="J50" s="8"/>
      <c r="K50" s="9">
        <f t="shared" si="0"/>
        <v>0</v>
      </c>
      <c r="L50" s="24"/>
      <c r="M50" s="25"/>
      <c r="N50" s="26"/>
    </row>
    <row r="51" spans="1:14" x14ac:dyDescent="0.25">
      <c r="A51" t="s">
        <v>136</v>
      </c>
      <c r="B51" t="s">
        <v>137</v>
      </c>
      <c r="C51" t="s">
        <v>138</v>
      </c>
      <c r="H51" t="s">
        <v>42</v>
      </c>
      <c r="I51" s="13">
        <v>15000</v>
      </c>
      <c r="J51" s="8"/>
      <c r="K51" s="9">
        <f t="shared" ref="K51:K82" si="1">SUM(I51*J51)</f>
        <v>0</v>
      </c>
      <c r="L51" s="24"/>
      <c r="M51" s="25"/>
      <c r="N51" s="26"/>
    </row>
    <row r="52" spans="1:14" x14ac:dyDescent="0.25">
      <c r="A52" t="s">
        <v>139</v>
      </c>
      <c r="B52" t="s">
        <v>140</v>
      </c>
      <c r="C52" t="s">
        <v>141</v>
      </c>
      <c r="H52" t="s">
        <v>42</v>
      </c>
      <c r="I52" s="13">
        <v>1600</v>
      </c>
      <c r="J52" s="8"/>
      <c r="K52" s="9">
        <f t="shared" si="1"/>
        <v>0</v>
      </c>
      <c r="L52" s="24"/>
      <c r="M52" s="25"/>
      <c r="N52" s="26"/>
    </row>
    <row r="53" spans="1:14" x14ac:dyDescent="0.25">
      <c r="A53" t="s">
        <v>142</v>
      </c>
      <c r="B53" t="s">
        <v>143</v>
      </c>
      <c r="C53" t="s">
        <v>144</v>
      </c>
      <c r="H53" t="s">
        <v>42</v>
      </c>
      <c r="I53" s="13">
        <v>600</v>
      </c>
      <c r="J53" s="8"/>
      <c r="K53" s="9">
        <f t="shared" si="1"/>
        <v>0</v>
      </c>
      <c r="L53" s="24"/>
      <c r="M53" s="25"/>
      <c r="N53" s="26"/>
    </row>
    <row r="54" spans="1:14" x14ac:dyDescent="0.25">
      <c r="A54" t="s">
        <v>145</v>
      </c>
      <c r="B54" t="s">
        <v>146</v>
      </c>
      <c r="C54" t="s">
        <v>147</v>
      </c>
      <c r="H54" t="s">
        <v>42</v>
      </c>
      <c r="I54" s="13">
        <v>2100</v>
      </c>
      <c r="J54" s="8"/>
      <c r="K54" s="9">
        <f t="shared" si="1"/>
        <v>0</v>
      </c>
      <c r="L54" s="24"/>
      <c r="M54" s="25"/>
      <c r="N54" s="26"/>
    </row>
    <row r="55" spans="1:14" x14ac:dyDescent="0.25">
      <c r="A55" t="s">
        <v>148</v>
      </c>
      <c r="B55" t="s">
        <v>149</v>
      </c>
      <c r="C55" t="s">
        <v>150</v>
      </c>
      <c r="H55" t="s">
        <v>42</v>
      </c>
      <c r="I55" s="13">
        <v>4000</v>
      </c>
      <c r="J55" s="8"/>
      <c r="K55" s="9">
        <f t="shared" si="1"/>
        <v>0</v>
      </c>
      <c r="L55" s="24"/>
      <c r="M55" s="25"/>
      <c r="N55" s="26"/>
    </row>
    <row r="56" spans="1:14" x14ac:dyDescent="0.25">
      <c r="A56" t="s">
        <v>151</v>
      </c>
      <c r="B56" t="s">
        <v>152</v>
      </c>
      <c r="C56" t="s">
        <v>153</v>
      </c>
      <c r="H56" t="s">
        <v>42</v>
      </c>
      <c r="I56" s="13">
        <v>4000</v>
      </c>
      <c r="J56" s="8"/>
      <c r="K56" s="9">
        <f t="shared" si="1"/>
        <v>0</v>
      </c>
      <c r="L56" s="24"/>
      <c r="M56" s="25"/>
      <c r="N56" s="26"/>
    </row>
    <row r="57" spans="1:14" x14ac:dyDescent="0.25">
      <c r="A57" t="s">
        <v>154</v>
      </c>
      <c r="B57" t="s">
        <v>155</v>
      </c>
      <c r="C57" t="s">
        <v>156</v>
      </c>
      <c r="H57" t="s">
        <v>157</v>
      </c>
      <c r="I57" s="13">
        <v>70</v>
      </c>
      <c r="J57" s="8"/>
      <c r="K57" s="9">
        <f t="shared" si="1"/>
        <v>0</v>
      </c>
      <c r="L57" s="24"/>
      <c r="M57" s="25"/>
      <c r="N57" s="26"/>
    </row>
    <row r="58" spans="1:14" x14ac:dyDescent="0.25">
      <c r="A58" t="s">
        <v>158</v>
      </c>
      <c r="B58" t="s">
        <v>159</v>
      </c>
      <c r="C58" t="s">
        <v>160</v>
      </c>
      <c r="H58" t="s">
        <v>157</v>
      </c>
      <c r="I58" s="13">
        <v>200</v>
      </c>
      <c r="J58" s="8"/>
      <c r="K58" s="9">
        <f t="shared" si="1"/>
        <v>0</v>
      </c>
      <c r="L58" s="24"/>
      <c r="M58" s="25"/>
      <c r="N58" s="26"/>
    </row>
    <row r="59" spans="1:14" x14ac:dyDescent="0.25">
      <c r="A59" t="s">
        <v>161</v>
      </c>
      <c r="B59" t="s">
        <v>162</v>
      </c>
      <c r="C59" t="s">
        <v>163</v>
      </c>
      <c r="H59" t="s">
        <v>164</v>
      </c>
      <c r="I59" s="13">
        <v>12</v>
      </c>
      <c r="J59" s="8"/>
      <c r="K59" s="9">
        <f t="shared" si="1"/>
        <v>0</v>
      </c>
      <c r="L59" s="24"/>
      <c r="M59" s="25"/>
      <c r="N59" s="26"/>
    </row>
    <row r="60" spans="1:14" x14ac:dyDescent="0.25">
      <c r="A60" t="s">
        <v>165</v>
      </c>
      <c r="B60" t="s">
        <v>166</v>
      </c>
      <c r="C60" t="s">
        <v>167</v>
      </c>
      <c r="H60" t="s">
        <v>157</v>
      </c>
      <c r="I60" s="13">
        <v>200</v>
      </c>
      <c r="J60" s="8"/>
      <c r="K60" s="9">
        <f t="shared" si="1"/>
        <v>0</v>
      </c>
      <c r="L60" s="24"/>
      <c r="M60" s="25"/>
      <c r="N60" s="26"/>
    </row>
    <row r="61" spans="1:14" x14ac:dyDescent="0.25">
      <c r="A61" t="s">
        <v>168</v>
      </c>
      <c r="B61" t="s">
        <v>169</v>
      </c>
      <c r="C61" t="s">
        <v>170</v>
      </c>
      <c r="H61" t="s">
        <v>171</v>
      </c>
      <c r="I61" s="13">
        <v>4</v>
      </c>
      <c r="J61" s="8"/>
      <c r="K61" s="9">
        <f t="shared" si="1"/>
        <v>0</v>
      </c>
      <c r="L61" s="24"/>
      <c r="M61" s="25"/>
      <c r="N61" s="26"/>
    </row>
    <row r="62" spans="1:14" x14ac:dyDescent="0.25">
      <c r="A62" t="s">
        <v>172</v>
      </c>
      <c r="B62" t="s">
        <v>173</v>
      </c>
      <c r="C62" t="s">
        <v>174</v>
      </c>
      <c r="H62" t="s">
        <v>171</v>
      </c>
      <c r="I62" s="13">
        <v>4</v>
      </c>
      <c r="J62" s="8"/>
      <c r="K62" s="9">
        <f t="shared" si="1"/>
        <v>0</v>
      </c>
      <c r="L62" s="24"/>
      <c r="M62" s="25"/>
      <c r="N62" s="26"/>
    </row>
    <row r="63" spans="1:14" x14ac:dyDescent="0.25">
      <c r="A63" t="s">
        <v>175</v>
      </c>
      <c r="B63" t="s">
        <v>176</v>
      </c>
      <c r="C63" t="s">
        <v>177</v>
      </c>
      <c r="H63" t="s">
        <v>171</v>
      </c>
      <c r="I63" s="13">
        <v>4</v>
      </c>
      <c r="J63" s="8"/>
      <c r="K63" s="9">
        <f t="shared" si="1"/>
        <v>0</v>
      </c>
      <c r="L63" s="24"/>
      <c r="M63" s="25"/>
      <c r="N63" s="26"/>
    </row>
    <row r="64" spans="1:14" x14ac:dyDescent="0.25">
      <c r="A64" t="s">
        <v>178</v>
      </c>
      <c r="B64" t="s">
        <v>179</v>
      </c>
      <c r="C64" t="s">
        <v>180</v>
      </c>
      <c r="H64" t="s">
        <v>157</v>
      </c>
      <c r="I64" s="13">
        <v>6</v>
      </c>
      <c r="J64" s="8"/>
      <c r="K64" s="9">
        <f t="shared" si="1"/>
        <v>0</v>
      </c>
      <c r="L64" s="24"/>
      <c r="M64" s="25"/>
      <c r="N64" s="26"/>
    </row>
    <row r="65" spans="1:14" x14ac:dyDescent="0.25">
      <c r="A65" t="s">
        <v>181</v>
      </c>
      <c r="B65" t="s">
        <v>182</v>
      </c>
      <c r="C65" t="s">
        <v>183</v>
      </c>
      <c r="H65" t="s">
        <v>157</v>
      </c>
      <c r="I65" s="13">
        <v>6</v>
      </c>
      <c r="J65" s="8"/>
      <c r="K65" s="9">
        <f t="shared" si="1"/>
        <v>0</v>
      </c>
      <c r="L65" s="24"/>
      <c r="M65" s="25"/>
      <c r="N65" s="26"/>
    </row>
    <row r="66" spans="1:14" x14ac:dyDescent="0.25">
      <c r="A66" t="s">
        <v>184</v>
      </c>
      <c r="B66" t="s">
        <v>185</v>
      </c>
      <c r="C66" t="s">
        <v>186</v>
      </c>
      <c r="H66" t="s">
        <v>157</v>
      </c>
      <c r="I66" s="13">
        <v>6</v>
      </c>
      <c r="J66" s="8"/>
      <c r="K66" s="9">
        <f t="shared" si="1"/>
        <v>0</v>
      </c>
      <c r="L66" s="24"/>
      <c r="M66" s="25"/>
      <c r="N66" s="26"/>
    </row>
    <row r="67" spans="1:14" x14ac:dyDescent="0.25">
      <c r="A67" t="s">
        <v>187</v>
      </c>
      <c r="B67" t="s">
        <v>188</v>
      </c>
      <c r="C67" t="s">
        <v>189</v>
      </c>
      <c r="H67" t="s">
        <v>157</v>
      </c>
      <c r="I67" s="13">
        <v>6</v>
      </c>
      <c r="J67" s="8"/>
      <c r="K67" s="9">
        <f t="shared" si="1"/>
        <v>0</v>
      </c>
      <c r="L67" s="24"/>
      <c r="M67" s="25"/>
      <c r="N67" s="26"/>
    </row>
    <row r="68" spans="1:14" x14ac:dyDescent="0.25">
      <c r="A68" t="s">
        <v>190</v>
      </c>
      <c r="B68" t="s">
        <v>191</v>
      </c>
      <c r="C68" t="s">
        <v>192</v>
      </c>
      <c r="H68" t="s">
        <v>157</v>
      </c>
      <c r="I68" s="13">
        <v>6</v>
      </c>
      <c r="J68" s="8"/>
      <c r="K68" s="9">
        <f t="shared" si="1"/>
        <v>0</v>
      </c>
      <c r="L68" s="24"/>
      <c r="M68" s="25"/>
      <c r="N68" s="26"/>
    </row>
    <row r="69" spans="1:14" x14ac:dyDescent="0.25">
      <c r="A69" t="s">
        <v>193</v>
      </c>
      <c r="B69" t="s">
        <v>194</v>
      </c>
      <c r="C69" t="s">
        <v>195</v>
      </c>
      <c r="H69" t="s">
        <v>196</v>
      </c>
      <c r="I69" s="13">
        <v>4</v>
      </c>
      <c r="J69" s="8"/>
      <c r="K69" s="9">
        <f t="shared" si="1"/>
        <v>0</v>
      </c>
      <c r="L69" s="24"/>
      <c r="M69" s="25"/>
      <c r="N69" s="26"/>
    </row>
    <row r="70" spans="1:14" x14ac:dyDescent="0.25">
      <c r="A70" t="s">
        <v>197</v>
      </c>
      <c r="B70" t="s">
        <v>198</v>
      </c>
      <c r="C70" t="s">
        <v>199</v>
      </c>
      <c r="H70" t="s">
        <v>200</v>
      </c>
      <c r="I70" s="13">
        <v>8</v>
      </c>
      <c r="J70" s="8"/>
      <c r="K70" s="9">
        <f t="shared" si="1"/>
        <v>0</v>
      </c>
      <c r="L70" s="24"/>
      <c r="M70" s="25"/>
      <c r="N70" s="26"/>
    </row>
    <row r="71" spans="1:14" x14ac:dyDescent="0.25">
      <c r="A71" t="s">
        <v>201</v>
      </c>
      <c r="B71" t="s">
        <v>202</v>
      </c>
      <c r="C71" t="s">
        <v>203</v>
      </c>
      <c r="H71" t="s">
        <v>171</v>
      </c>
      <c r="I71" s="13">
        <v>15</v>
      </c>
      <c r="J71" s="8"/>
      <c r="K71" s="9">
        <f t="shared" si="1"/>
        <v>0</v>
      </c>
      <c r="L71" s="24"/>
      <c r="M71" s="25"/>
      <c r="N71" s="26"/>
    </row>
    <row r="72" spans="1:14" x14ac:dyDescent="0.25">
      <c r="A72" t="s">
        <v>204</v>
      </c>
      <c r="B72" t="s">
        <v>205</v>
      </c>
      <c r="C72" t="s">
        <v>206</v>
      </c>
      <c r="H72" t="s">
        <v>171</v>
      </c>
      <c r="I72" s="13">
        <v>70</v>
      </c>
      <c r="J72" s="8"/>
      <c r="K72" s="9">
        <f t="shared" si="1"/>
        <v>0</v>
      </c>
      <c r="L72" s="24"/>
      <c r="M72" s="25"/>
      <c r="N72" s="26"/>
    </row>
    <row r="73" spans="1:14" x14ac:dyDescent="0.25">
      <c r="A73" t="s">
        <v>207</v>
      </c>
      <c r="B73" t="s">
        <v>208</v>
      </c>
      <c r="C73" t="s">
        <v>209</v>
      </c>
      <c r="H73" t="s">
        <v>210</v>
      </c>
      <c r="I73" s="13">
        <v>10</v>
      </c>
      <c r="J73" s="8"/>
      <c r="K73" s="9">
        <f t="shared" si="1"/>
        <v>0</v>
      </c>
      <c r="L73" s="24"/>
      <c r="M73" s="25"/>
      <c r="N73" s="26"/>
    </row>
    <row r="74" spans="1:14" x14ac:dyDescent="0.25">
      <c r="A74" t="s">
        <v>211</v>
      </c>
      <c r="B74" t="s">
        <v>212</v>
      </c>
      <c r="C74" t="s">
        <v>213</v>
      </c>
      <c r="H74" t="s">
        <v>210</v>
      </c>
      <c r="I74" s="13">
        <v>15</v>
      </c>
      <c r="J74" s="8"/>
      <c r="K74" s="9">
        <f t="shared" si="1"/>
        <v>0</v>
      </c>
      <c r="L74" s="24"/>
      <c r="M74" s="25"/>
      <c r="N74" s="26"/>
    </row>
    <row r="75" spans="1:14" x14ac:dyDescent="0.25">
      <c r="A75" t="s">
        <v>214</v>
      </c>
      <c r="B75" t="s">
        <v>215</v>
      </c>
      <c r="C75" t="s">
        <v>216</v>
      </c>
      <c r="H75" t="s">
        <v>210</v>
      </c>
      <c r="I75" s="13">
        <v>30</v>
      </c>
      <c r="J75" s="8"/>
      <c r="K75" s="9">
        <f t="shared" si="1"/>
        <v>0</v>
      </c>
      <c r="L75" s="24"/>
      <c r="M75" s="25"/>
      <c r="N75" s="26"/>
    </row>
    <row r="76" spans="1:14" x14ac:dyDescent="0.25">
      <c r="A76" t="s">
        <v>217</v>
      </c>
      <c r="B76" t="s">
        <v>218</v>
      </c>
      <c r="C76" t="s">
        <v>219</v>
      </c>
      <c r="H76" t="s">
        <v>210</v>
      </c>
      <c r="I76" s="13">
        <v>30</v>
      </c>
      <c r="J76" s="8"/>
      <c r="K76" s="9">
        <f t="shared" si="1"/>
        <v>0</v>
      </c>
      <c r="L76" s="24"/>
      <c r="M76" s="25"/>
      <c r="N76" s="26"/>
    </row>
    <row r="77" spans="1:14" x14ac:dyDescent="0.25">
      <c r="A77" t="s">
        <v>220</v>
      </c>
      <c r="B77" t="s">
        <v>221</v>
      </c>
      <c r="C77" t="s">
        <v>222</v>
      </c>
      <c r="H77" t="s">
        <v>157</v>
      </c>
      <c r="I77" s="13">
        <v>1</v>
      </c>
      <c r="J77" s="8"/>
      <c r="K77" s="9">
        <f t="shared" si="1"/>
        <v>0</v>
      </c>
      <c r="L77" s="24"/>
      <c r="M77" s="25"/>
      <c r="N77" s="26"/>
    </row>
    <row r="78" spans="1:14" x14ac:dyDescent="0.25">
      <c r="A78" t="s">
        <v>223</v>
      </c>
      <c r="B78" t="s">
        <v>224</v>
      </c>
      <c r="C78" t="s">
        <v>225</v>
      </c>
      <c r="H78" t="s">
        <v>157</v>
      </c>
      <c r="I78" s="13">
        <v>2</v>
      </c>
      <c r="J78" s="8"/>
      <c r="K78" s="9">
        <f t="shared" si="1"/>
        <v>0</v>
      </c>
      <c r="L78" s="24"/>
      <c r="M78" s="25"/>
      <c r="N78" s="26"/>
    </row>
    <row r="79" spans="1:14" x14ac:dyDescent="0.25">
      <c r="A79" t="s">
        <v>226</v>
      </c>
      <c r="B79" t="s">
        <v>227</v>
      </c>
      <c r="C79" t="s">
        <v>228</v>
      </c>
      <c r="H79" t="s">
        <v>157</v>
      </c>
      <c r="I79" s="13">
        <v>5</v>
      </c>
      <c r="J79" s="8"/>
      <c r="K79" s="9">
        <f t="shared" si="1"/>
        <v>0</v>
      </c>
      <c r="L79" s="24"/>
      <c r="M79" s="25"/>
      <c r="N79" s="26"/>
    </row>
    <row r="80" spans="1:14" x14ac:dyDescent="0.25">
      <c r="A80" t="s">
        <v>229</v>
      </c>
      <c r="B80" t="s">
        <v>230</v>
      </c>
      <c r="C80" t="s">
        <v>231</v>
      </c>
      <c r="H80" t="s">
        <v>210</v>
      </c>
      <c r="I80" s="13">
        <v>6</v>
      </c>
      <c r="J80" s="8"/>
      <c r="K80" s="9">
        <f t="shared" si="1"/>
        <v>0</v>
      </c>
      <c r="L80" s="24"/>
      <c r="M80" s="25"/>
      <c r="N80" s="26"/>
    </row>
    <row r="81" spans="1:14" x14ac:dyDescent="0.25">
      <c r="A81" t="s">
        <v>232</v>
      </c>
      <c r="B81" t="s">
        <v>233</v>
      </c>
      <c r="C81" t="s">
        <v>234</v>
      </c>
      <c r="H81" t="s">
        <v>210</v>
      </c>
      <c r="I81" s="13">
        <v>12</v>
      </c>
      <c r="J81" s="8"/>
      <c r="K81" s="9">
        <f t="shared" si="1"/>
        <v>0</v>
      </c>
      <c r="L81" s="24"/>
      <c r="M81" s="25"/>
      <c r="N81" s="26"/>
    </row>
    <row r="82" spans="1:14" x14ac:dyDescent="0.25">
      <c r="A82" t="s">
        <v>235</v>
      </c>
      <c r="B82" t="s">
        <v>236</v>
      </c>
      <c r="C82" t="s">
        <v>237</v>
      </c>
      <c r="H82" t="s">
        <v>210</v>
      </c>
      <c r="I82" s="13">
        <v>12</v>
      </c>
      <c r="J82" s="8"/>
      <c r="K82" s="9">
        <f t="shared" si="1"/>
        <v>0</v>
      </c>
      <c r="L82" s="24"/>
      <c r="M82" s="25"/>
      <c r="N82" s="26"/>
    </row>
    <row r="83" spans="1:14" x14ac:dyDescent="0.25">
      <c r="A83" t="s">
        <v>238</v>
      </c>
      <c r="B83" t="s">
        <v>239</v>
      </c>
      <c r="C83" t="s">
        <v>240</v>
      </c>
      <c r="H83" t="s">
        <v>200</v>
      </c>
      <c r="I83" s="13">
        <v>8</v>
      </c>
      <c r="J83" s="8"/>
      <c r="K83" s="9">
        <f t="shared" ref="K83:K114" si="2">SUM(I83*J83)</f>
        <v>0</v>
      </c>
      <c r="L83" s="24"/>
      <c r="M83" s="25"/>
      <c r="N83" s="26"/>
    </row>
    <row r="84" spans="1:14" x14ac:dyDescent="0.25">
      <c r="A84" t="s">
        <v>241</v>
      </c>
      <c r="B84" t="s">
        <v>242</v>
      </c>
      <c r="C84" t="s">
        <v>243</v>
      </c>
      <c r="H84" t="s">
        <v>200</v>
      </c>
      <c r="I84" s="13">
        <v>8</v>
      </c>
      <c r="J84" s="8"/>
      <c r="K84" s="9">
        <f t="shared" si="2"/>
        <v>0</v>
      </c>
      <c r="L84" s="24"/>
      <c r="M84" s="25"/>
      <c r="N84" s="26"/>
    </row>
    <row r="85" spans="1:14" x14ac:dyDescent="0.25">
      <c r="A85" t="s">
        <v>244</v>
      </c>
      <c r="B85" t="s">
        <v>245</v>
      </c>
      <c r="C85" t="s">
        <v>246</v>
      </c>
      <c r="H85" t="s">
        <v>157</v>
      </c>
      <c r="I85" s="13">
        <v>2</v>
      </c>
      <c r="J85" s="8"/>
      <c r="K85" s="9">
        <f t="shared" si="2"/>
        <v>0</v>
      </c>
      <c r="L85" s="24"/>
      <c r="M85" s="25"/>
      <c r="N85" s="26"/>
    </row>
    <row r="86" spans="1:14" x14ac:dyDescent="0.25">
      <c r="A86" t="s">
        <v>247</v>
      </c>
      <c r="B86" t="s">
        <v>248</v>
      </c>
      <c r="C86" t="s">
        <v>249</v>
      </c>
      <c r="H86" t="s">
        <v>157</v>
      </c>
      <c r="I86" s="13">
        <v>2</v>
      </c>
      <c r="J86" s="8"/>
      <c r="K86" s="9">
        <f t="shared" si="2"/>
        <v>0</v>
      </c>
      <c r="L86" s="24"/>
      <c r="M86" s="25"/>
      <c r="N86" s="26"/>
    </row>
    <row r="87" spans="1:14" x14ac:dyDescent="0.25">
      <c r="A87" t="s">
        <v>250</v>
      </c>
      <c r="B87" t="s">
        <v>251</v>
      </c>
      <c r="C87" t="s">
        <v>252</v>
      </c>
      <c r="H87" t="s">
        <v>157</v>
      </c>
      <c r="I87" s="13">
        <v>2</v>
      </c>
      <c r="J87" s="8"/>
      <c r="K87" s="9">
        <f t="shared" si="2"/>
        <v>0</v>
      </c>
      <c r="L87" s="24"/>
      <c r="M87" s="25"/>
      <c r="N87" s="26"/>
    </row>
    <row r="88" spans="1:14" x14ac:dyDescent="0.25">
      <c r="A88" t="s">
        <v>253</v>
      </c>
      <c r="B88" t="s">
        <v>254</v>
      </c>
      <c r="C88" t="s">
        <v>255</v>
      </c>
      <c r="H88" t="s">
        <v>210</v>
      </c>
      <c r="I88" s="13">
        <v>50</v>
      </c>
      <c r="J88" s="8"/>
      <c r="K88" s="9">
        <f t="shared" si="2"/>
        <v>0</v>
      </c>
      <c r="L88" s="24"/>
      <c r="M88" s="25"/>
      <c r="N88" s="26"/>
    </row>
    <row r="89" spans="1:14" x14ac:dyDescent="0.25">
      <c r="A89" t="s">
        <v>256</v>
      </c>
      <c r="B89" t="s">
        <v>257</v>
      </c>
      <c r="C89" t="s">
        <v>258</v>
      </c>
      <c r="H89" t="s">
        <v>200</v>
      </c>
      <c r="I89" s="13">
        <v>100</v>
      </c>
      <c r="J89" s="8"/>
      <c r="K89" s="9">
        <f t="shared" si="2"/>
        <v>0</v>
      </c>
      <c r="L89" s="24"/>
      <c r="M89" s="25"/>
      <c r="N89" s="26"/>
    </row>
    <row r="90" spans="1:14" x14ac:dyDescent="0.25">
      <c r="A90" t="s">
        <v>259</v>
      </c>
      <c r="B90" t="s">
        <v>260</v>
      </c>
      <c r="C90" t="s">
        <v>261</v>
      </c>
      <c r="H90" t="s">
        <v>200</v>
      </c>
      <c r="I90" s="13">
        <v>50</v>
      </c>
      <c r="J90" s="8"/>
      <c r="K90" s="9">
        <f t="shared" si="2"/>
        <v>0</v>
      </c>
      <c r="L90" s="24"/>
      <c r="M90" s="25"/>
      <c r="N90" s="26"/>
    </row>
    <row r="91" spans="1:14" x14ac:dyDescent="0.25">
      <c r="A91" t="s">
        <v>262</v>
      </c>
      <c r="B91" t="s">
        <v>263</v>
      </c>
      <c r="C91" t="s">
        <v>264</v>
      </c>
      <c r="H91" t="s">
        <v>210</v>
      </c>
      <c r="I91" s="13">
        <v>50</v>
      </c>
      <c r="J91" s="8"/>
      <c r="K91" s="9">
        <f t="shared" si="2"/>
        <v>0</v>
      </c>
      <c r="L91" s="24"/>
      <c r="M91" s="25"/>
      <c r="N91" s="26"/>
    </row>
    <row r="92" spans="1:14" x14ac:dyDescent="0.25">
      <c r="A92" t="s">
        <v>265</v>
      </c>
      <c r="B92" t="s">
        <v>266</v>
      </c>
      <c r="C92" t="s">
        <v>267</v>
      </c>
      <c r="H92" t="s">
        <v>210</v>
      </c>
      <c r="I92" s="13">
        <v>100</v>
      </c>
      <c r="J92" s="8"/>
      <c r="K92" s="9">
        <f t="shared" si="2"/>
        <v>0</v>
      </c>
      <c r="L92" s="24"/>
      <c r="M92" s="25"/>
      <c r="N92" s="26"/>
    </row>
    <row r="93" spans="1:14" x14ac:dyDescent="0.25">
      <c r="A93" t="s">
        <v>268</v>
      </c>
      <c r="B93" t="s">
        <v>269</v>
      </c>
      <c r="C93" t="s">
        <v>270</v>
      </c>
      <c r="H93" t="s">
        <v>210</v>
      </c>
      <c r="I93" s="13">
        <v>50</v>
      </c>
      <c r="J93" s="8"/>
      <c r="K93" s="9">
        <f t="shared" si="2"/>
        <v>0</v>
      </c>
      <c r="L93" s="24"/>
      <c r="M93" s="25"/>
      <c r="N93" s="26"/>
    </row>
    <row r="94" spans="1:14" x14ac:dyDescent="0.25">
      <c r="A94" t="s">
        <v>271</v>
      </c>
      <c r="B94" t="s">
        <v>272</v>
      </c>
      <c r="C94" t="s">
        <v>273</v>
      </c>
      <c r="H94" t="s">
        <v>200</v>
      </c>
      <c r="I94" s="13">
        <v>300</v>
      </c>
      <c r="J94" s="8"/>
      <c r="K94" s="9">
        <f t="shared" si="2"/>
        <v>0</v>
      </c>
      <c r="L94" s="24"/>
      <c r="M94" s="25"/>
      <c r="N94" s="26"/>
    </row>
    <row r="95" spans="1:14" x14ac:dyDescent="0.25">
      <c r="A95" t="s">
        <v>274</v>
      </c>
      <c r="B95" t="s">
        <v>275</v>
      </c>
      <c r="C95" t="s">
        <v>276</v>
      </c>
      <c r="H95" t="s">
        <v>171</v>
      </c>
      <c r="I95" s="13">
        <v>600</v>
      </c>
      <c r="J95" s="8"/>
      <c r="K95" s="9">
        <f t="shared" si="2"/>
        <v>0</v>
      </c>
      <c r="L95" s="24"/>
      <c r="M95" s="25"/>
      <c r="N95" s="26"/>
    </row>
    <row r="96" spans="1:14" x14ac:dyDescent="0.25">
      <c r="A96" t="s">
        <v>277</v>
      </c>
      <c r="B96" t="s">
        <v>278</v>
      </c>
      <c r="C96" t="s">
        <v>279</v>
      </c>
      <c r="H96" t="s">
        <v>171</v>
      </c>
      <c r="I96" s="13">
        <v>20</v>
      </c>
      <c r="J96" s="8"/>
      <c r="K96" s="9">
        <f t="shared" si="2"/>
        <v>0</v>
      </c>
      <c r="L96" s="24"/>
      <c r="M96" s="25"/>
      <c r="N96" s="26"/>
    </row>
    <row r="97" spans="1:14" x14ac:dyDescent="0.25">
      <c r="A97" t="s">
        <v>280</v>
      </c>
      <c r="B97" t="s">
        <v>281</v>
      </c>
      <c r="C97" t="s">
        <v>282</v>
      </c>
      <c r="H97" t="s">
        <v>164</v>
      </c>
      <c r="I97" s="13">
        <v>20</v>
      </c>
      <c r="J97" s="8"/>
      <c r="K97" s="9">
        <f t="shared" si="2"/>
        <v>0</v>
      </c>
      <c r="L97" s="24"/>
      <c r="M97" s="25"/>
      <c r="N97" s="26"/>
    </row>
    <row r="98" spans="1:14" x14ac:dyDescent="0.25">
      <c r="A98" t="s">
        <v>283</v>
      </c>
      <c r="B98" t="s">
        <v>284</v>
      </c>
      <c r="C98" t="s">
        <v>285</v>
      </c>
      <c r="H98" t="s">
        <v>164</v>
      </c>
      <c r="I98" s="13">
        <v>20</v>
      </c>
      <c r="J98" s="8"/>
      <c r="K98" s="9">
        <f t="shared" si="2"/>
        <v>0</v>
      </c>
      <c r="L98" s="24"/>
      <c r="M98" s="25"/>
      <c r="N98" s="26"/>
    </row>
    <row r="99" spans="1:14" x14ac:dyDescent="0.25">
      <c r="A99" t="s">
        <v>286</v>
      </c>
      <c r="B99" t="s">
        <v>287</v>
      </c>
      <c r="C99" t="s">
        <v>288</v>
      </c>
      <c r="H99" t="s">
        <v>171</v>
      </c>
      <c r="I99" s="13">
        <v>20</v>
      </c>
      <c r="J99" s="8"/>
      <c r="K99" s="9">
        <f t="shared" si="2"/>
        <v>0</v>
      </c>
      <c r="L99" s="24"/>
      <c r="M99" s="25"/>
      <c r="N99" s="26"/>
    </row>
    <row r="100" spans="1:14" x14ac:dyDescent="0.25">
      <c r="A100" t="s">
        <v>289</v>
      </c>
      <c r="B100" t="s">
        <v>290</v>
      </c>
      <c r="C100" t="s">
        <v>291</v>
      </c>
      <c r="H100" t="s">
        <v>171</v>
      </c>
      <c r="I100" s="13">
        <v>20</v>
      </c>
      <c r="J100" s="8"/>
      <c r="K100" s="9">
        <f t="shared" si="2"/>
        <v>0</v>
      </c>
      <c r="L100" s="24"/>
      <c r="M100" s="25"/>
      <c r="N100" s="26"/>
    </row>
    <row r="101" spans="1:14" x14ac:dyDescent="0.25">
      <c r="A101" t="s">
        <v>292</v>
      </c>
      <c r="B101" t="s">
        <v>293</v>
      </c>
      <c r="C101" t="s">
        <v>294</v>
      </c>
      <c r="H101" t="s">
        <v>171</v>
      </c>
      <c r="I101" s="13">
        <v>20</v>
      </c>
      <c r="J101" s="8"/>
      <c r="K101" s="9">
        <f t="shared" si="2"/>
        <v>0</v>
      </c>
      <c r="L101" s="24"/>
      <c r="M101" s="25"/>
      <c r="N101" s="26"/>
    </row>
    <row r="102" spans="1:14" x14ac:dyDescent="0.25">
      <c r="A102" t="s">
        <v>295</v>
      </c>
      <c r="B102" t="s">
        <v>296</v>
      </c>
      <c r="C102" t="s">
        <v>297</v>
      </c>
      <c r="H102" t="s">
        <v>171</v>
      </c>
      <c r="I102" s="13">
        <v>20</v>
      </c>
      <c r="J102" s="8"/>
      <c r="K102" s="9">
        <f t="shared" si="2"/>
        <v>0</v>
      </c>
      <c r="L102" s="24"/>
      <c r="M102" s="25"/>
      <c r="N102" s="26"/>
    </row>
    <row r="103" spans="1:14" x14ac:dyDescent="0.25">
      <c r="A103" t="s">
        <v>298</v>
      </c>
      <c r="B103" t="s">
        <v>299</v>
      </c>
      <c r="C103" t="s">
        <v>300</v>
      </c>
      <c r="H103" t="s">
        <v>171</v>
      </c>
      <c r="I103" s="13">
        <v>20</v>
      </c>
      <c r="J103" s="8"/>
      <c r="K103" s="9">
        <f t="shared" si="2"/>
        <v>0</v>
      </c>
      <c r="L103" s="24"/>
      <c r="M103" s="25"/>
      <c r="N103" s="26"/>
    </row>
    <row r="104" spans="1:14" x14ac:dyDescent="0.25">
      <c r="A104" t="s">
        <v>301</v>
      </c>
      <c r="B104" t="s">
        <v>302</v>
      </c>
      <c r="C104" t="s">
        <v>303</v>
      </c>
      <c r="H104" t="s">
        <v>171</v>
      </c>
      <c r="I104" s="13">
        <v>20</v>
      </c>
      <c r="J104" s="8"/>
      <c r="K104" s="9">
        <f t="shared" si="2"/>
        <v>0</v>
      </c>
      <c r="L104" s="24"/>
      <c r="M104" s="25"/>
      <c r="N104" s="26"/>
    </row>
    <row r="105" spans="1:14" x14ac:dyDescent="0.25">
      <c r="A105" t="s">
        <v>304</v>
      </c>
      <c r="B105" t="s">
        <v>305</v>
      </c>
      <c r="C105" t="s">
        <v>306</v>
      </c>
      <c r="H105" t="s">
        <v>171</v>
      </c>
      <c r="I105" s="13">
        <v>20</v>
      </c>
      <c r="J105" s="8"/>
      <c r="K105" s="9">
        <f t="shared" si="2"/>
        <v>0</v>
      </c>
      <c r="L105" s="24"/>
      <c r="M105" s="25"/>
      <c r="N105" s="26"/>
    </row>
    <row r="106" spans="1:14" x14ac:dyDescent="0.25">
      <c r="A106" t="s">
        <v>307</v>
      </c>
      <c r="B106" t="s">
        <v>308</v>
      </c>
      <c r="C106" t="s">
        <v>309</v>
      </c>
      <c r="H106" t="s">
        <v>310</v>
      </c>
      <c r="I106" s="13">
        <v>500</v>
      </c>
      <c r="J106" s="8"/>
      <c r="K106" s="9">
        <f t="shared" si="2"/>
        <v>0</v>
      </c>
      <c r="L106" s="24"/>
      <c r="M106" s="25"/>
      <c r="N106" s="26"/>
    </row>
    <row r="107" spans="1:14" x14ac:dyDescent="0.25">
      <c r="A107" t="s">
        <v>311</v>
      </c>
      <c r="B107" t="s">
        <v>312</v>
      </c>
      <c r="C107" t="s">
        <v>313</v>
      </c>
      <c r="H107" t="s">
        <v>210</v>
      </c>
      <c r="I107" s="13">
        <v>1000</v>
      </c>
      <c r="J107" s="8"/>
      <c r="K107" s="9">
        <f t="shared" si="2"/>
        <v>0</v>
      </c>
      <c r="L107" s="24"/>
      <c r="M107" s="25"/>
      <c r="N107" s="26"/>
    </row>
    <row r="108" spans="1:14" x14ac:dyDescent="0.25">
      <c r="A108" t="s">
        <v>314</v>
      </c>
      <c r="B108" t="s">
        <v>315</v>
      </c>
      <c r="C108" t="s">
        <v>316</v>
      </c>
      <c r="H108" t="s">
        <v>171</v>
      </c>
      <c r="I108" s="13">
        <v>600</v>
      </c>
      <c r="J108" s="8"/>
      <c r="K108" s="9">
        <f t="shared" si="2"/>
        <v>0</v>
      </c>
      <c r="L108" s="24"/>
      <c r="M108" s="25"/>
      <c r="N108" s="26"/>
    </row>
    <row r="109" spans="1:14" x14ac:dyDescent="0.25">
      <c r="A109" t="s">
        <v>317</v>
      </c>
      <c r="B109" t="s">
        <v>318</v>
      </c>
      <c r="C109" t="s">
        <v>319</v>
      </c>
      <c r="H109" t="s">
        <v>200</v>
      </c>
      <c r="I109" s="13">
        <v>50</v>
      </c>
      <c r="J109" s="8"/>
      <c r="K109" s="9">
        <f t="shared" si="2"/>
        <v>0</v>
      </c>
      <c r="L109" s="24"/>
      <c r="M109" s="25"/>
      <c r="N109" s="26"/>
    </row>
    <row r="110" spans="1:14" x14ac:dyDescent="0.25">
      <c r="A110" t="s">
        <v>320</v>
      </c>
      <c r="B110" t="s">
        <v>321</v>
      </c>
      <c r="C110" t="s">
        <v>322</v>
      </c>
      <c r="H110" t="s">
        <v>164</v>
      </c>
      <c r="I110" s="13">
        <v>15</v>
      </c>
      <c r="J110" s="8"/>
      <c r="K110" s="9">
        <f t="shared" si="2"/>
        <v>0</v>
      </c>
      <c r="L110" s="24"/>
      <c r="M110" s="25"/>
      <c r="N110" s="26"/>
    </row>
    <row r="111" spans="1:14" x14ac:dyDescent="0.25">
      <c r="A111" t="s">
        <v>323</v>
      </c>
      <c r="B111" t="s">
        <v>324</v>
      </c>
      <c r="C111" t="s">
        <v>325</v>
      </c>
      <c r="H111" t="s">
        <v>164</v>
      </c>
      <c r="I111" s="13">
        <v>10</v>
      </c>
      <c r="J111" s="8"/>
      <c r="K111" s="9">
        <f t="shared" si="2"/>
        <v>0</v>
      </c>
      <c r="L111" s="24"/>
      <c r="M111" s="25"/>
      <c r="N111" s="26"/>
    </row>
    <row r="112" spans="1:14" x14ac:dyDescent="0.25">
      <c r="A112" t="s">
        <v>326</v>
      </c>
      <c r="B112" t="s">
        <v>327</v>
      </c>
      <c r="C112" t="s">
        <v>328</v>
      </c>
      <c r="H112" t="s">
        <v>164</v>
      </c>
      <c r="I112" s="13">
        <v>7</v>
      </c>
      <c r="J112" s="8"/>
      <c r="K112" s="9">
        <f t="shared" si="2"/>
        <v>0</v>
      </c>
      <c r="L112" s="24"/>
      <c r="M112" s="25"/>
      <c r="N112" s="26"/>
    </row>
    <row r="113" spans="1:14" x14ac:dyDescent="0.25">
      <c r="A113" t="s">
        <v>329</v>
      </c>
      <c r="B113" t="s">
        <v>330</v>
      </c>
      <c r="C113" t="s">
        <v>331</v>
      </c>
      <c r="H113" t="s">
        <v>164</v>
      </c>
      <c r="I113" s="13">
        <v>15</v>
      </c>
      <c r="J113" s="8"/>
      <c r="K113" s="9">
        <f t="shared" si="2"/>
        <v>0</v>
      </c>
      <c r="L113" s="24"/>
      <c r="M113" s="25"/>
      <c r="N113" s="26"/>
    </row>
    <row r="114" spans="1:14" x14ac:dyDescent="0.25">
      <c r="A114" t="s">
        <v>332</v>
      </c>
      <c r="B114" t="s">
        <v>333</v>
      </c>
      <c r="C114" t="s">
        <v>334</v>
      </c>
      <c r="H114" t="s">
        <v>157</v>
      </c>
      <c r="I114" s="13">
        <v>50</v>
      </c>
      <c r="J114" s="8"/>
      <c r="K114" s="9">
        <f t="shared" si="2"/>
        <v>0</v>
      </c>
      <c r="L114" s="24"/>
      <c r="M114" s="25"/>
      <c r="N114" s="26"/>
    </row>
    <row r="115" spans="1:14" x14ac:dyDescent="0.25">
      <c r="A115" t="s">
        <v>335</v>
      </c>
      <c r="B115" t="s">
        <v>336</v>
      </c>
      <c r="C115" t="s">
        <v>337</v>
      </c>
      <c r="H115" t="s">
        <v>157</v>
      </c>
      <c r="I115" s="13">
        <v>2</v>
      </c>
      <c r="J115" s="8"/>
      <c r="K115" s="9">
        <f t="shared" ref="K115:K146" si="3">SUM(I115*J115)</f>
        <v>0</v>
      </c>
      <c r="L115" s="24"/>
      <c r="M115" s="25"/>
      <c r="N115" s="26"/>
    </row>
    <row r="116" spans="1:14" x14ac:dyDescent="0.25">
      <c r="A116" t="s">
        <v>338</v>
      </c>
      <c r="B116" t="s">
        <v>339</v>
      </c>
      <c r="C116" t="s">
        <v>340</v>
      </c>
      <c r="H116" t="s">
        <v>157</v>
      </c>
      <c r="I116" s="13">
        <v>2</v>
      </c>
      <c r="J116" s="8"/>
      <c r="K116" s="9">
        <f t="shared" si="3"/>
        <v>0</v>
      </c>
      <c r="L116" s="24"/>
      <c r="M116" s="25"/>
      <c r="N116" s="26"/>
    </row>
    <row r="117" spans="1:14" x14ac:dyDescent="0.25">
      <c r="A117" t="s">
        <v>341</v>
      </c>
      <c r="B117" t="s">
        <v>342</v>
      </c>
      <c r="C117" t="s">
        <v>343</v>
      </c>
      <c r="H117" t="s">
        <v>171</v>
      </c>
      <c r="I117" s="13">
        <v>10</v>
      </c>
      <c r="J117" s="8"/>
      <c r="K117" s="9">
        <f t="shared" si="3"/>
        <v>0</v>
      </c>
      <c r="L117" s="24"/>
      <c r="M117" s="25"/>
      <c r="N117" s="26"/>
    </row>
    <row r="118" spans="1:14" x14ac:dyDescent="0.25">
      <c r="A118" t="s">
        <v>344</v>
      </c>
      <c r="B118" t="s">
        <v>345</v>
      </c>
      <c r="C118" t="s">
        <v>346</v>
      </c>
      <c r="H118" t="s">
        <v>171</v>
      </c>
      <c r="I118" s="13">
        <v>10</v>
      </c>
      <c r="J118" s="8"/>
      <c r="K118" s="9">
        <f t="shared" si="3"/>
        <v>0</v>
      </c>
      <c r="L118" s="24"/>
      <c r="M118" s="25"/>
      <c r="N118" s="26"/>
    </row>
    <row r="119" spans="1:14" x14ac:dyDescent="0.25">
      <c r="A119" t="s">
        <v>347</v>
      </c>
      <c r="B119" t="s">
        <v>348</v>
      </c>
      <c r="C119" t="s">
        <v>349</v>
      </c>
      <c r="H119" t="s">
        <v>157</v>
      </c>
      <c r="I119" s="13">
        <v>50</v>
      </c>
      <c r="J119" s="8"/>
      <c r="K119" s="9">
        <f t="shared" si="3"/>
        <v>0</v>
      </c>
      <c r="L119" s="24"/>
      <c r="M119" s="25"/>
      <c r="N119" s="26"/>
    </row>
    <row r="120" spans="1:14" x14ac:dyDescent="0.25">
      <c r="A120" t="s">
        <v>350</v>
      </c>
      <c r="B120" t="s">
        <v>351</v>
      </c>
      <c r="C120" t="s">
        <v>352</v>
      </c>
      <c r="H120" t="s">
        <v>157</v>
      </c>
      <c r="I120" s="13">
        <v>1000</v>
      </c>
      <c r="J120" s="8"/>
      <c r="K120" s="9">
        <f t="shared" si="3"/>
        <v>0</v>
      </c>
      <c r="L120" s="24"/>
      <c r="M120" s="25"/>
      <c r="N120" s="26"/>
    </row>
    <row r="121" spans="1:14" x14ac:dyDescent="0.25">
      <c r="A121" t="s">
        <v>353</v>
      </c>
      <c r="B121" t="s">
        <v>354</v>
      </c>
      <c r="C121" t="s">
        <v>355</v>
      </c>
      <c r="H121" t="s">
        <v>210</v>
      </c>
      <c r="I121" s="13">
        <v>330</v>
      </c>
      <c r="J121" s="8"/>
      <c r="K121" s="9">
        <f t="shared" si="3"/>
        <v>0</v>
      </c>
      <c r="L121" s="24"/>
      <c r="M121" s="25"/>
      <c r="N121" s="26"/>
    </row>
    <row r="122" spans="1:14" x14ac:dyDescent="0.25">
      <c r="A122" t="s">
        <v>356</v>
      </c>
      <c r="B122" t="s">
        <v>357</v>
      </c>
      <c r="C122" t="s">
        <v>358</v>
      </c>
      <c r="H122" t="s">
        <v>210</v>
      </c>
      <c r="I122" s="13">
        <v>500</v>
      </c>
      <c r="J122" s="8"/>
      <c r="K122" s="9">
        <f t="shared" si="3"/>
        <v>0</v>
      </c>
      <c r="L122" s="24"/>
      <c r="M122" s="25"/>
      <c r="N122" s="26"/>
    </row>
    <row r="123" spans="1:14" x14ac:dyDescent="0.25">
      <c r="A123" t="s">
        <v>359</v>
      </c>
      <c r="B123" t="s">
        <v>360</v>
      </c>
      <c r="C123" t="s">
        <v>361</v>
      </c>
      <c r="H123" t="s">
        <v>210</v>
      </c>
      <c r="I123" s="13">
        <v>23</v>
      </c>
      <c r="J123" s="8"/>
      <c r="K123" s="9">
        <f t="shared" si="3"/>
        <v>0</v>
      </c>
      <c r="L123" s="24"/>
      <c r="M123" s="25"/>
      <c r="N123" s="26"/>
    </row>
    <row r="124" spans="1:14" x14ac:dyDescent="0.25">
      <c r="A124" t="s">
        <v>362</v>
      </c>
      <c r="B124" t="s">
        <v>363</v>
      </c>
      <c r="C124" t="s">
        <v>364</v>
      </c>
      <c r="H124" t="s">
        <v>157</v>
      </c>
      <c r="I124" s="13">
        <v>500</v>
      </c>
      <c r="J124" s="8"/>
      <c r="K124" s="9">
        <f t="shared" si="3"/>
        <v>0</v>
      </c>
      <c r="L124" s="24"/>
      <c r="M124" s="25"/>
      <c r="N124" s="26"/>
    </row>
    <row r="125" spans="1:14" x14ac:dyDescent="0.25">
      <c r="A125" t="s">
        <v>365</v>
      </c>
      <c r="B125" t="s">
        <v>366</v>
      </c>
      <c r="C125" t="s">
        <v>367</v>
      </c>
      <c r="H125" t="s">
        <v>157</v>
      </c>
      <c r="I125" s="13">
        <v>200</v>
      </c>
      <c r="J125" s="8"/>
      <c r="K125" s="9">
        <f t="shared" si="3"/>
        <v>0</v>
      </c>
      <c r="L125" s="24"/>
      <c r="M125" s="25"/>
      <c r="N125" s="26"/>
    </row>
    <row r="126" spans="1:14" x14ac:dyDescent="0.25">
      <c r="A126" t="s">
        <v>368</v>
      </c>
      <c r="B126" t="s">
        <v>369</v>
      </c>
      <c r="C126" t="s">
        <v>370</v>
      </c>
      <c r="H126" t="s">
        <v>210</v>
      </c>
      <c r="I126" s="13">
        <v>300</v>
      </c>
      <c r="J126" s="8"/>
      <c r="K126" s="9">
        <f t="shared" si="3"/>
        <v>0</v>
      </c>
      <c r="L126" s="24"/>
      <c r="M126" s="25"/>
      <c r="N126" s="26"/>
    </row>
    <row r="127" spans="1:14" x14ac:dyDescent="0.25">
      <c r="A127" t="s">
        <v>371</v>
      </c>
      <c r="B127" t="s">
        <v>372</v>
      </c>
      <c r="C127" t="s">
        <v>373</v>
      </c>
      <c r="H127" t="s">
        <v>310</v>
      </c>
      <c r="I127" s="13">
        <v>100</v>
      </c>
      <c r="J127" s="8"/>
      <c r="K127" s="9">
        <f t="shared" si="3"/>
        <v>0</v>
      </c>
      <c r="L127" s="24"/>
      <c r="M127" s="25"/>
      <c r="N127" s="26"/>
    </row>
    <row r="128" spans="1:14" x14ac:dyDescent="0.25">
      <c r="A128" t="s">
        <v>374</v>
      </c>
      <c r="B128" t="s">
        <v>375</v>
      </c>
      <c r="C128" t="s">
        <v>376</v>
      </c>
      <c r="H128" t="s">
        <v>310</v>
      </c>
      <c r="I128" s="13">
        <v>1000</v>
      </c>
      <c r="J128" s="8"/>
      <c r="K128" s="9">
        <f t="shared" si="3"/>
        <v>0</v>
      </c>
      <c r="L128" s="24"/>
      <c r="M128" s="25"/>
      <c r="N128" s="26"/>
    </row>
    <row r="129" spans="1:14" x14ac:dyDescent="0.25">
      <c r="A129" t="s">
        <v>377</v>
      </c>
      <c r="B129" t="s">
        <v>378</v>
      </c>
      <c r="C129" t="s">
        <v>379</v>
      </c>
      <c r="H129" t="s">
        <v>310</v>
      </c>
      <c r="I129" s="13">
        <v>100</v>
      </c>
      <c r="J129" s="8"/>
      <c r="K129" s="9">
        <f t="shared" si="3"/>
        <v>0</v>
      </c>
      <c r="L129" s="24"/>
      <c r="M129" s="25"/>
      <c r="N129" s="26"/>
    </row>
    <row r="130" spans="1:14" x14ac:dyDescent="0.25">
      <c r="A130" t="s">
        <v>380</v>
      </c>
      <c r="B130" t="s">
        <v>381</v>
      </c>
      <c r="C130" t="s">
        <v>382</v>
      </c>
      <c r="H130" t="s">
        <v>310</v>
      </c>
      <c r="I130" s="13">
        <v>1000</v>
      </c>
      <c r="J130" s="8"/>
      <c r="K130" s="9">
        <f t="shared" si="3"/>
        <v>0</v>
      </c>
      <c r="L130" s="24"/>
      <c r="M130" s="25"/>
      <c r="N130" s="26"/>
    </row>
    <row r="131" spans="1:14" x14ac:dyDescent="0.25">
      <c r="A131" t="s">
        <v>383</v>
      </c>
      <c r="B131" t="s">
        <v>384</v>
      </c>
      <c r="C131" t="s">
        <v>385</v>
      </c>
      <c r="H131" t="s">
        <v>310</v>
      </c>
      <c r="I131" s="13">
        <v>20</v>
      </c>
      <c r="J131" s="8"/>
      <c r="K131" s="9">
        <f t="shared" si="3"/>
        <v>0</v>
      </c>
      <c r="L131" s="24"/>
      <c r="M131" s="25"/>
      <c r="N131" s="26"/>
    </row>
    <row r="132" spans="1:14" x14ac:dyDescent="0.25">
      <c r="A132" t="s">
        <v>386</v>
      </c>
      <c r="B132" t="s">
        <v>387</v>
      </c>
      <c r="C132" t="s">
        <v>388</v>
      </c>
      <c r="H132" t="s">
        <v>157</v>
      </c>
      <c r="I132" s="13">
        <v>4000</v>
      </c>
      <c r="J132" s="8"/>
      <c r="K132" s="9">
        <f t="shared" si="3"/>
        <v>0</v>
      </c>
      <c r="L132" s="24"/>
      <c r="M132" s="25"/>
      <c r="N132" s="26"/>
    </row>
    <row r="133" spans="1:14" x14ac:dyDescent="0.25">
      <c r="A133" t="s">
        <v>389</v>
      </c>
      <c r="B133" t="s">
        <v>390</v>
      </c>
      <c r="C133" t="s">
        <v>391</v>
      </c>
      <c r="H133" t="s">
        <v>157</v>
      </c>
      <c r="I133" s="13">
        <v>4000</v>
      </c>
      <c r="J133" s="8"/>
      <c r="K133" s="9">
        <f t="shared" si="3"/>
        <v>0</v>
      </c>
      <c r="L133" s="24"/>
      <c r="M133" s="25"/>
      <c r="N133" s="26"/>
    </row>
    <row r="134" spans="1:14" x14ac:dyDescent="0.25">
      <c r="A134" t="s">
        <v>392</v>
      </c>
      <c r="B134" t="s">
        <v>393</v>
      </c>
      <c r="C134" t="s">
        <v>394</v>
      </c>
      <c r="H134" t="s">
        <v>157</v>
      </c>
      <c r="I134" s="13">
        <v>2000</v>
      </c>
      <c r="J134" s="8"/>
      <c r="K134" s="9">
        <f t="shared" si="3"/>
        <v>0</v>
      </c>
      <c r="L134" s="24"/>
      <c r="M134" s="25"/>
      <c r="N134" s="26"/>
    </row>
    <row r="135" spans="1:14" x14ac:dyDescent="0.25">
      <c r="A135" t="s">
        <v>395</v>
      </c>
      <c r="B135" t="s">
        <v>396</v>
      </c>
      <c r="C135" t="s">
        <v>397</v>
      </c>
      <c r="H135" t="s">
        <v>157</v>
      </c>
      <c r="I135" s="13">
        <v>6</v>
      </c>
      <c r="J135" s="8"/>
      <c r="K135" s="9">
        <f t="shared" si="3"/>
        <v>0</v>
      </c>
      <c r="L135" s="24"/>
      <c r="M135" s="25"/>
      <c r="N135" s="26"/>
    </row>
    <row r="136" spans="1:14" x14ac:dyDescent="0.25">
      <c r="A136" t="s">
        <v>398</v>
      </c>
      <c r="B136" t="s">
        <v>399</v>
      </c>
      <c r="C136" t="s">
        <v>400</v>
      </c>
      <c r="H136" t="s">
        <v>157</v>
      </c>
      <c r="I136" s="13">
        <v>40</v>
      </c>
      <c r="J136" s="8"/>
      <c r="K136" s="9">
        <f t="shared" si="3"/>
        <v>0</v>
      </c>
      <c r="L136" s="24"/>
      <c r="M136" s="25"/>
      <c r="N136" s="26"/>
    </row>
    <row r="137" spans="1:14" x14ac:dyDescent="0.25">
      <c r="A137" t="s">
        <v>401</v>
      </c>
      <c r="B137" t="s">
        <v>402</v>
      </c>
      <c r="C137" t="s">
        <v>403</v>
      </c>
      <c r="H137" t="s">
        <v>157</v>
      </c>
      <c r="I137" s="13">
        <v>40</v>
      </c>
      <c r="J137" s="8"/>
      <c r="K137" s="9">
        <f t="shared" si="3"/>
        <v>0</v>
      </c>
      <c r="L137" s="24"/>
      <c r="M137" s="25"/>
      <c r="N137" s="26"/>
    </row>
    <row r="138" spans="1:14" x14ac:dyDescent="0.25">
      <c r="A138" t="s">
        <v>404</v>
      </c>
      <c r="B138" t="s">
        <v>405</v>
      </c>
      <c r="C138" t="s">
        <v>406</v>
      </c>
      <c r="H138" t="s">
        <v>157</v>
      </c>
      <c r="I138" s="13">
        <v>6</v>
      </c>
      <c r="J138" s="8"/>
      <c r="K138" s="9">
        <f t="shared" si="3"/>
        <v>0</v>
      </c>
      <c r="L138" s="24"/>
      <c r="M138" s="25"/>
      <c r="N138" s="26"/>
    </row>
    <row r="139" spans="1:14" x14ac:dyDescent="0.25">
      <c r="A139" t="s">
        <v>407</v>
      </c>
      <c r="B139" t="s">
        <v>408</v>
      </c>
      <c r="C139" t="s">
        <v>409</v>
      </c>
      <c r="H139" t="s">
        <v>157</v>
      </c>
      <c r="I139" s="13">
        <v>6</v>
      </c>
      <c r="J139" s="8"/>
      <c r="K139" s="9">
        <f t="shared" si="3"/>
        <v>0</v>
      </c>
      <c r="L139" s="24"/>
      <c r="M139" s="25"/>
      <c r="N139" s="26"/>
    </row>
    <row r="140" spans="1:14" x14ac:dyDescent="0.25">
      <c r="A140" t="s">
        <v>410</v>
      </c>
      <c r="B140" t="s">
        <v>411</v>
      </c>
      <c r="C140" t="s">
        <v>412</v>
      </c>
      <c r="H140" t="s">
        <v>157</v>
      </c>
      <c r="I140" s="13">
        <v>6</v>
      </c>
      <c r="J140" s="8"/>
      <c r="K140" s="9">
        <f t="shared" si="3"/>
        <v>0</v>
      </c>
      <c r="L140" s="24"/>
      <c r="M140" s="25"/>
      <c r="N140" s="26"/>
    </row>
    <row r="141" spans="1:14" x14ac:dyDescent="0.25">
      <c r="A141" t="s">
        <v>413</v>
      </c>
      <c r="B141" t="s">
        <v>414</v>
      </c>
      <c r="C141" t="s">
        <v>415</v>
      </c>
      <c r="H141" t="s">
        <v>157</v>
      </c>
      <c r="I141" s="13">
        <v>6</v>
      </c>
      <c r="J141" s="8"/>
      <c r="K141" s="9">
        <f t="shared" si="3"/>
        <v>0</v>
      </c>
      <c r="L141" s="24"/>
      <c r="M141" s="25"/>
      <c r="N141" s="26"/>
    </row>
    <row r="142" spans="1:14" x14ac:dyDescent="0.25">
      <c r="A142" t="s">
        <v>416</v>
      </c>
      <c r="B142" t="s">
        <v>417</v>
      </c>
      <c r="C142" t="s">
        <v>418</v>
      </c>
      <c r="H142" t="s">
        <v>157</v>
      </c>
      <c r="I142" s="13">
        <v>6</v>
      </c>
      <c r="J142" s="8"/>
      <c r="K142" s="9">
        <f t="shared" si="3"/>
        <v>0</v>
      </c>
      <c r="L142" s="24"/>
      <c r="M142" s="25"/>
      <c r="N142" s="26"/>
    </row>
    <row r="143" spans="1:14" x14ac:dyDescent="0.25">
      <c r="A143" t="s">
        <v>419</v>
      </c>
      <c r="B143" t="s">
        <v>420</v>
      </c>
      <c r="C143" t="s">
        <v>421</v>
      </c>
      <c r="H143" t="s">
        <v>310</v>
      </c>
      <c r="I143" s="13">
        <v>10</v>
      </c>
      <c r="J143" s="8"/>
      <c r="K143" s="9">
        <f t="shared" si="3"/>
        <v>0</v>
      </c>
      <c r="L143" s="24"/>
      <c r="M143" s="25"/>
      <c r="N143" s="26"/>
    </row>
    <row r="144" spans="1:14" x14ac:dyDescent="0.25">
      <c r="A144" t="s">
        <v>422</v>
      </c>
      <c r="B144" t="s">
        <v>423</v>
      </c>
      <c r="C144" t="s">
        <v>424</v>
      </c>
      <c r="H144" t="s">
        <v>157</v>
      </c>
      <c r="I144" s="13">
        <v>5</v>
      </c>
      <c r="J144" s="8"/>
      <c r="K144" s="9">
        <f t="shared" si="3"/>
        <v>0</v>
      </c>
      <c r="L144" s="24"/>
      <c r="M144" s="25"/>
      <c r="N144" s="26"/>
    </row>
    <row r="145" spans="1:14" x14ac:dyDescent="0.25">
      <c r="A145" t="s">
        <v>425</v>
      </c>
      <c r="B145" t="s">
        <v>426</v>
      </c>
      <c r="C145" t="s">
        <v>427</v>
      </c>
      <c r="H145" t="s">
        <v>157</v>
      </c>
      <c r="I145" s="13">
        <v>5</v>
      </c>
      <c r="J145" s="8"/>
      <c r="K145" s="9">
        <f t="shared" si="3"/>
        <v>0</v>
      </c>
      <c r="L145" s="24"/>
      <c r="M145" s="25"/>
      <c r="N145" s="26"/>
    </row>
    <row r="146" spans="1:14" x14ac:dyDescent="0.25">
      <c r="A146" t="s">
        <v>428</v>
      </c>
      <c r="B146" t="s">
        <v>429</v>
      </c>
      <c r="C146" t="s">
        <v>430</v>
      </c>
      <c r="H146" t="s">
        <v>157</v>
      </c>
      <c r="I146" s="13">
        <v>5000</v>
      </c>
      <c r="J146" s="8"/>
      <c r="K146" s="9">
        <f t="shared" si="3"/>
        <v>0</v>
      </c>
      <c r="L146" s="24"/>
      <c r="M146" s="25"/>
      <c r="N146" s="26"/>
    </row>
    <row r="147" spans="1:14" x14ac:dyDescent="0.25">
      <c r="A147" t="s">
        <v>431</v>
      </c>
      <c r="B147" t="s">
        <v>432</v>
      </c>
      <c r="C147" t="s">
        <v>433</v>
      </c>
      <c r="H147" t="s">
        <v>157</v>
      </c>
      <c r="I147" s="13">
        <v>10</v>
      </c>
      <c r="J147" s="8"/>
      <c r="K147" s="9">
        <f t="shared" ref="K147:K170" si="4">SUM(I147*J147)</f>
        <v>0</v>
      </c>
      <c r="L147" s="24"/>
      <c r="M147" s="25"/>
      <c r="N147" s="26"/>
    </row>
    <row r="148" spans="1:14" x14ac:dyDescent="0.25">
      <c r="A148" t="s">
        <v>434</v>
      </c>
      <c r="B148" t="s">
        <v>435</v>
      </c>
      <c r="C148" t="s">
        <v>436</v>
      </c>
      <c r="H148" t="s">
        <v>157</v>
      </c>
      <c r="I148" s="13">
        <v>10</v>
      </c>
      <c r="J148" s="8"/>
      <c r="K148" s="9">
        <f t="shared" si="4"/>
        <v>0</v>
      </c>
      <c r="L148" s="24"/>
      <c r="M148" s="25"/>
      <c r="N148" s="26"/>
    </row>
    <row r="149" spans="1:14" x14ac:dyDescent="0.25">
      <c r="A149" t="s">
        <v>437</v>
      </c>
      <c r="B149" t="s">
        <v>438</v>
      </c>
      <c r="C149" t="s">
        <v>439</v>
      </c>
      <c r="H149" t="s">
        <v>157</v>
      </c>
      <c r="I149" s="13">
        <v>10</v>
      </c>
      <c r="J149" s="8"/>
      <c r="K149" s="9">
        <f t="shared" si="4"/>
        <v>0</v>
      </c>
      <c r="L149" s="24"/>
      <c r="M149" s="25"/>
      <c r="N149" s="26"/>
    </row>
    <row r="150" spans="1:14" x14ac:dyDescent="0.25">
      <c r="A150" t="s">
        <v>440</v>
      </c>
      <c r="B150" t="s">
        <v>441</v>
      </c>
      <c r="C150" t="s">
        <v>442</v>
      </c>
      <c r="H150" t="s">
        <v>157</v>
      </c>
      <c r="I150" s="13">
        <v>10</v>
      </c>
      <c r="J150" s="8"/>
      <c r="K150" s="9">
        <f t="shared" si="4"/>
        <v>0</v>
      </c>
      <c r="L150" s="24"/>
      <c r="M150" s="25"/>
      <c r="N150" s="26"/>
    </row>
    <row r="151" spans="1:14" x14ac:dyDescent="0.25">
      <c r="A151" t="s">
        <v>443</v>
      </c>
      <c r="B151" t="s">
        <v>444</v>
      </c>
      <c r="C151" t="s">
        <v>445</v>
      </c>
      <c r="H151" t="s">
        <v>157</v>
      </c>
      <c r="I151" s="13">
        <v>100</v>
      </c>
      <c r="J151" s="8"/>
      <c r="K151" s="9">
        <f t="shared" si="4"/>
        <v>0</v>
      </c>
      <c r="L151" s="24"/>
      <c r="M151" s="25"/>
      <c r="N151" s="26"/>
    </row>
    <row r="152" spans="1:14" x14ac:dyDescent="0.25">
      <c r="A152" t="s">
        <v>446</v>
      </c>
      <c r="B152" t="s">
        <v>447</v>
      </c>
      <c r="C152" t="s">
        <v>448</v>
      </c>
      <c r="H152" t="s">
        <v>157</v>
      </c>
      <c r="I152" s="13">
        <v>10</v>
      </c>
      <c r="J152" s="8"/>
      <c r="K152" s="9">
        <f t="shared" si="4"/>
        <v>0</v>
      </c>
      <c r="L152" s="24"/>
      <c r="M152" s="25"/>
      <c r="N152" s="26"/>
    </row>
    <row r="153" spans="1:14" x14ac:dyDescent="0.25">
      <c r="A153" t="s">
        <v>449</v>
      </c>
      <c r="B153" t="s">
        <v>450</v>
      </c>
      <c r="C153" t="s">
        <v>451</v>
      </c>
      <c r="H153" t="s">
        <v>310</v>
      </c>
      <c r="I153" s="13">
        <v>200</v>
      </c>
      <c r="J153" s="8"/>
      <c r="K153" s="9">
        <f t="shared" si="4"/>
        <v>0</v>
      </c>
      <c r="L153" s="24"/>
      <c r="M153" s="25"/>
      <c r="N153" s="26"/>
    </row>
    <row r="154" spans="1:14" x14ac:dyDescent="0.25">
      <c r="A154" t="s">
        <v>452</v>
      </c>
      <c r="B154" t="s">
        <v>453</v>
      </c>
      <c r="C154" t="s">
        <v>454</v>
      </c>
      <c r="H154" t="s">
        <v>310</v>
      </c>
      <c r="I154" s="13">
        <v>100</v>
      </c>
      <c r="J154" s="8"/>
      <c r="K154" s="9">
        <f t="shared" si="4"/>
        <v>0</v>
      </c>
      <c r="L154" s="24"/>
      <c r="M154" s="25"/>
      <c r="N154" s="26"/>
    </row>
    <row r="155" spans="1:14" x14ac:dyDescent="0.25">
      <c r="A155" t="s">
        <v>455</v>
      </c>
      <c r="B155" t="s">
        <v>456</v>
      </c>
      <c r="C155" t="s">
        <v>457</v>
      </c>
      <c r="H155" t="s">
        <v>157</v>
      </c>
      <c r="I155" s="13">
        <v>10</v>
      </c>
      <c r="J155" s="8"/>
      <c r="K155" s="9">
        <f t="shared" si="4"/>
        <v>0</v>
      </c>
      <c r="L155" s="24"/>
      <c r="M155" s="25"/>
      <c r="N155" s="26"/>
    </row>
    <row r="156" spans="1:14" x14ac:dyDescent="0.25">
      <c r="A156" t="s">
        <v>458</v>
      </c>
      <c r="B156" t="s">
        <v>459</v>
      </c>
      <c r="C156" t="s">
        <v>460</v>
      </c>
      <c r="H156" t="s">
        <v>157</v>
      </c>
      <c r="I156" s="13">
        <v>200</v>
      </c>
      <c r="J156" s="8"/>
      <c r="K156" s="9">
        <f t="shared" si="4"/>
        <v>0</v>
      </c>
      <c r="L156" s="24"/>
      <c r="M156" s="25"/>
      <c r="N156" s="26"/>
    </row>
    <row r="157" spans="1:14" x14ac:dyDescent="0.25">
      <c r="A157" t="s">
        <v>461</v>
      </c>
      <c r="B157" t="s">
        <v>462</v>
      </c>
      <c r="C157" t="s">
        <v>463</v>
      </c>
      <c r="H157" t="s">
        <v>157</v>
      </c>
      <c r="I157" s="13">
        <v>150</v>
      </c>
      <c r="J157" s="8"/>
      <c r="K157" s="9">
        <f t="shared" si="4"/>
        <v>0</v>
      </c>
      <c r="L157" s="24"/>
      <c r="M157" s="25"/>
      <c r="N157" s="26"/>
    </row>
    <row r="158" spans="1:14" x14ac:dyDescent="0.25">
      <c r="A158" t="s">
        <v>464</v>
      </c>
      <c r="B158" t="s">
        <v>465</v>
      </c>
      <c r="C158" t="s">
        <v>466</v>
      </c>
      <c r="H158" t="s">
        <v>157</v>
      </c>
      <c r="I158" s="13">
        <v>5</v>
      </c>
      <c r="J158" s="8"/>
      <c r="K158" s="9">
        <f t="shared" si="4"/>
        <v>0</v>
      </c>
      <c r="L158" s="24"/>
      <c r="M158" s="25"/>
      <c r="N158" s="26"/>
    </row>
    <row r="159" spans="1:14" x14ac:dyDescent="0.25">
      <c r="A159" t="s">
        <v>467</v>
      </c>
      <c r="B159" t="s">
        <v>468</v>
      </c>
      <c r="C159" t="s">
        <v>469</v>
      </c>
      <c r="H159" t="s">
        <v>157</v>
      </c>
      <c r="I159" s="13">
        <v>8</v>
      </c>
      <c r="J159" s="8"/>
      <c r="K159" s="9">
        <f t="shared" si="4"/>
        <v>0</v>
      </c>
      <c r="L159" s="24"/>
      <c r="M159" s="25"/>
      <c r="N159" s="26"/>
    </row>
    <row r="160" spans="1:14" x14ac:dyDescent="0.25">
      <c r="A160" t="s">
        <v>470</v>
      </c>
      <c r="B160" t="s">
        <v>471</v>
      </c>
      <c r="C160" t="s">
        <v>472</v>
      </c>
      <c r="H160" t="s">
        <v>157</v>
      </c>
      <c r="I160" s="13">
        <v>4</v>
      </c>
      <c r="J160" s="8"/>
      <c r="K160" s="9">
        <f t="shared" si="4"/>
        <v>0</v>
      </c>
      <c r="L160" s="24"/>
      <c r="M160" s="25"/>
      <c r="N160" s="26"/>
    </row>
    <row r="161" spans="1:14" x14ac:dyDescent="0.25">
      <c r="A161" t="s">
        <v>473</v>
      </c>
      <c r="B161" t="s">
        <v>474</v>
      </c>
      <c r="C161" t="s">
        <v>475</v>
      </c>
      <c r="H161" t="s">
        <v>157</v>
      </c>
      <c r="I161" s="13">
        <v>12</v>
      </c>
      <c r="J161" s="8"/>
      <c r="K161" s="9">
        <f t="shared" si="4"/>
        <v>0</v>
      </c>
      <c r="L161" s="24"/>
      <c r="M161" s="25"/>
      <c r="N161" s="26"/>
    </row>
    <row r="162" spans="1:14" x14ac:dyDescent="0.25">
      <c r="A162" t="s">
        <v>476</v>
      </c>
      <c r="B162" t="s">
        <v>477</v>
      </c>
      <c r="C162" t="s">
        <v>478</v>
      </c>
      <c r="H162" t="s">
        <v>157</v>
      </c>
      <c r="I162" s="13">
        <v>2</v>
      </c>
      <c r="J162" s="8"/>
      <c r="K162" s="9">
        <f t="shared" si="4"/>
        <v>0</v>
      </c>
      <c r="L162" s="24"/>
      <c r="M162" s="25"/>
      <c r="N162" s="26"/>
    </row>
    <row r="163" spans="1:14" x14ac:dyDescent="0.25">
      <c r="A163" t="s">
        <v>479</v>
      </c>
      <c r="B163" t="s">
        <v>480</v>
      </c>
      <c r="C163" t="s">
        <v>481</v>
      </c>
      <c r="H163" t="s">
        <v>42</v>
      </c>
      <c r="I163" s="13">
        <v>1700</v>
      </c>
      <c r="J163" s="8"/>
      <c r="K163" s="9">
        <f t="shared" si="4"/>
        <v>0</v>
      </c>
      <c r="L163" s="24"/>
      <c r="M163" s="25"/>
      <c r="N163" s="26"/>
    </row>
    <row r="164" spans="1:14" x14ac:dyDescent="0.25">
      <c r="A164" t="s">
        <v>482</v>
      </c>
      <c r="B164" t="s">
        <v>483</v>
      </c>
      <c r="C164" t="s">
        <v>484</v>
      </c>
      <c r="H164" t="s">
        <v>42</v>
      </c>
      <c r="I164" s="13">
        <v>400</v>
      </c>
      <c r="J164" s="8"/>
      <c r="K164" s="9">
        <f t="shared" si="4"/>
        <v>0</v>
      </c>
      <c r="L164" s="24"/>
      <c r="M164" s="25"/>
      <c r="N164" s="26"/>
    </row>
    <row r="165" spans="1:14" x14ac:dyDescent="0.25">
      <c r="A165" t="s">
        <v>485</v>
      </c>
      <c r="B165" t="s">
        <v>486</v>
      </c>
      <c r="C165" t="s">
        <v>487</v>
      </c>
      <c r="H165" t="s">
        <v>42</v>
      </c>
      <c r="I165" s="13">
        <v>800</v>
      </c>
      <c r="J165" s="8"/>
      <c r="K165" s="9">
        <f t="shared" si="4"/>
        <v>0</v>
      </c>
      <c r="L165" s="24"/>
      <c r="M165" s="25"/>
      <c r="N165" s="26"/>
    </row>
    <row r="166" spans="1:14" x14ac:dyDescent="0.25">
      <c r="A166" t="s">
        <v>488</v>
      </c>
      <c r="B166" t="s">
        <v>489</v>
      </c>
      <c r="C166" t="s">
        <v>490</v>
      </c>
      <c r="H166" t="s">
        <v>42</v>
      </c>
      <c r="I166" s="13">
        <v>500</v>
      </c>
      <c r="J166" s="8"/>
      <c r="K166" s="9">
        <f t="shared" si="4"/>
        <v>0</v>
      </c>
      <c r="L166" s="24"/>
      <c r="M166" s="25"/>
      <c r="N166" s="26"/>
    </row>
    <row r="167" spans="1:14" x14ac:dyDescent="0.25">
      <c r="A167" t="s">
        <v>491</v>
      </c>
      <c r="B167" t="s">
        <v>492</v>
      </c>
      <c r="C167" t="s">
        <v>493</v>
      </c>
      <c r="H167" t="s">
        <v>200</v>
      </c>
      <c r="I167" s="13">
        <v>15</v>
      </c>
      <c r="J167" s="8"/>
      <c r="K167" s="9">
        <f t="shared" si="4"/>
        <v>0</v>
      </c>
      <c r="L167" s="24"/>
      <c r="M167" s="25"/>
      <c r="N167" s="26"/>
    </row>
    <row r="168" spans="1:14" x14ac:dyDescent="0.25">
      <c r="A168" t="s">
        <v>494</v>
      </c>
      <c r="B168" t="s">
        <v>495</v>
      </c>
      <c r="C168" t="s">
        <v>496</v>
      </c>
      <c r="H168" t="s">
        <v>200</v>
      </c>
      <c r="I168" s="13">
        <v>15</v>
      </c>
      <c r="J168" s="8"/>
      <c r="K168" s="9">
        <f t="shared" si="4"/>
        <v>0</v>
      </c>
      <c r="L168" s="24"/>
      <c r="M168" s="25"/>
      <c r="N168" s="26"/>
    </row>
    <row r="169" spans="1:14" x14ac:dyDescent="0.25">
      <c r="A169" t="s">
        <v>497</v>
      </c>
      <c r="B169" t="s">
        <v>498</v>
      </c>
      <c r="C169" t="s">
        <v>499</v>
      </c>
      <c r="H169" t="s">
        <v>171</v>
      </c>
      <c r="I169" s="13">
        <v>15</v>
      </c>
      <c r="J169" s="8"/>
      <c r="K169" s="9">
        <f t="shared" si="4"/>
        <v>0</v>
      </c>
      <c r="L169" s="24"/>
      <c r="M169" s="25"/>
      <c r="N169" s="26"/>
    </row>
    <row r="170" spans="1:14" x14ac:dyDescent="0.25">
      <c r="A170" t="s">
        <v>500</v>
      </c>
      <c r="B170" t="s">
        <v>501</v>
      </c>
      <c r="C170" t="s">
        <v>502</v>
      </c>
      <c r="H170" t="s">
        <v>157</v>
      </c>
      <c r="I170" s="13">
        <v>2</v>
      </c>
      <c r="J170" s="8"/>
      <c r="K170" s="9">
        <f t="shared" si="4"/>
        <v>0</v>
      </c>
      <c r="L170" s="24"/>
      <c r="M170" s="25"/>
      <c r="N170" s="26"/>
    </row>
    <row r="171" spans="1:14" x14ac:dyDescent="0.25">
      <c r="I171" s="13"/>
      <c r="J171" s="11" t="s">
        <v>503</v>
      </c>
      <c r="K171" s="10">
        <f>SUM(K19:K170)</f>
        <v>0</v>
      </c>
    </row>
    <row r="172" spans="1:14" x14ac:dyDescent="0.25">
      <c r="A172" t="s">
        <v>504</v>
      </c>
    </row>
    <row r="173" spans="1:14" x14ac:dyDescent="0.25">
      <c r="A173" s="36" t="s">
        <v>505</v>
      </c>
      <c r="B173" s="36"/>
      <c r="C173" s="36"/>
      <c r="D173" s="36"/>
      <c r="E173" s="36"/>
      <c r="F173" s="36"/>
      <c r="G173" s="36"/>
      <c r="H173" s="36"/>
      <c r="I173" s="36"/>
      <c r="J173" s="36"/>
      <c r="K173" s="36"/>
      <c r="L173" s="36"/>
      <c r="M173" s="36"/>
      <c r="N173" s="36"/>
    </row>
    <row r="175" spans="1:14" x14ac:dyDescent="0.25">
      <c r="A175" s="37" t="s">
        <v>506</v>
      </c>
      <c r="B175" s="37"/>
      <c r="C175" s="37"/>
      <c r="D175" s="37"/>
      <c r="E175" s="37"/>
      <c r="F175" s="37"/>
      <c r="G175" s="37"/>
      <c r="H175" s="37"/>
      <c r="I175" s="37"/>
      <c r="J175" s="37"/>
      <c r="K175" s="37"/>
      <c r="L175" s="37"/>
      <c r="M175" s="37"/>
      <c r="N175" s="37"/>
    </row>
    <row r="177" spans="1:14" x14ac:dyDescent="0.25">
      <c r="A177" s="36" t="s">
        <v>507</v>
      </c>
      <c r="B177" s="36"/>
      <c r="C177" s="36"/>
      <c r="D177" s="36"/>
      <c r="E177" s="36"/>
      <c r="F177" s="36"/>
      <c r="G177" s="36"/>
      <c r="H177" s="36"/>
      <c r="I177" s="36"/>
      <c r="J177" s="36"/>
      <c r="K177" s="36"/>
      <c r="L177" s="36"/>
      <c r="M177" s="36"/>
      <c r="N177" s="36"/>
    </row>
    <row r="179" spans="1:14" x14ac:dyDescent="0.25">
      <c r="A179" s="37" t="s">
        <v>508</v>
      </c>
      <c r="B179" s="37"/>
      <c r="C179" s="37"/>
      <c r="D179" s="37"/>
      <c r="E179" s="37"/>
      <c r="F179" s="37"/>
      <c r="G179" s="37"/>
      <c r="H179" s="37"/>
      <c r="I179" s="37"/>
      <c r="J179" s="37"/>
      <c r="K179" s="37"/>
      <c r="L179" s="37"/>
      <c r="M179" s="37"/>
      <c r="N179" s="37"/>
    </row>
    <row r="181" spans="1:14" x14ac:dyDescent="0.25">
      <c r="A181" s="36" t="s">
        <v>509</v>
      </c>
      <c r="B181" s="36"/>
      <c r="C181" s="36"/>
      <c r="D181" s="36"/>
      <c r="E181" s="36"/>
      <c r="F181" s="36"/>
      <c r="G181" s="36"/>
      <c r="H181" s="36"/>
      <c r="I181" s="36"/>
      <c r="J181" s="36"/>
      <c r="K181" s="36"/>
      <c r="L181" s="36"/>
      <c r="M181" s="36"/>
      <c r="N181" s="36"/>
    </row>
    <row r="183" spans="1:14" x14ac:dyDescent="0.25">
      <c r="A183" s="33" t="s">
        <v>510</v>
      </c>
      <c r="B183" s="33"/>
      <c r="C183" s="33"/>
      <c r="D183" s="33"/>
      <c r="E183" s="33"/>
      <c r="F183" s="33"/>
      <c r="G183" s="33"/>
      <c r="H183" s="33"/>
      <c r="I183" s="33"/>
      <c r="J183" s="33"/>
      <c r="K183" s="33"/>
      <c r="L183" s="33"/>
      <c r="M183" s="33"/>
      <c r="N183" s="33"/>
    </row>
    <row r="184" spans="1:14" x14ac:dyDescent="0.25">
      <c r="A184" s="34" t="s">
        <v>511</v>
      </c>
      <c r="B184" s="34"/>
      <c r="C184" s="34"/>
      <c r="D184" s="34"/>
      <c r="E184" s="34"/>
      <c r="F184" s="34"/>
      <c r="G184" s="34"/>
      <c r="H184" s="34"/>
      <c r="I184" s="34"/>
      <c r="J184" s="34"/>
      <c r="K184" s="34"/>
      <c r="L184" s="34"/>
      <c r="M184" s="34"/>
      <c r="N184" s="34"/>
    </row>
    <row r="185" spans="1:14" x14ac:dyDescent="0.25">
      <c r="A185" s="35" t="s">
        <v>512</v>
      </c>
      <c r="B185" s="35"/>
      <c r="C185" s="35"/>
      <c r="D185" s="35"/>
      <c r="E185" s="35"/>
      <c r="F185" s="35"/>
      <c r="G185" s="35"/>
      <c r="H185" s="35"/>
      <c r="I185" s="35"/>
      <c r="J185" s="35"/>
      <c r="K185" s="35"/>
      <c r="L185" s="35"/>
      <c r="M185" s="35"/>
      <c r="N185" s="35"/>
    </row>
    <row r="187" spans="1:14" x14ac:dyDescent="0.25">
      <c r="A187" s="36" t="s">
        <v>513</v>
      </c>
      <c r="B187" s="36"/>
      <c r="C187" s="36"/>
      <c r="D187" s="36"/>
      <c r="E187" s="36"/>
      <c r="F187" s="36"/>
      <c r="G187" s="36"/>
      <c r="H187" s="36"/>
      <c r="I187" s="36"/>
      <c r="J187" s="36"/>
      <c r="K187" s="36"/>
      <c r="L187" s="36"/>
      <c r="M187" s="36"/>
      <c r="N187" s="36"/>
    </row>
  </sheetData>
  <protectedRanges>
    <protectedRange sqref="H11 K11 N11 J12 H13:H14 L13 K14 C9:C16" name="Editaveis"/>
    <protectedRange sqref="J19:N19 L20:N170" name="Proposta"/>
  </protectedRanges>
  <mergeCells count="210">
    <mergeCell ref="A183:N183"/>
    <mergeCell ref="A184:N184"/>
    <mergeCell ref="A185:N185"/>
    <mergeCell ref="A187:N187"/>
    <mergeCell ref="L170:N170"/>
    <mergeCell ref="A173:N173"/>
    <mergeCell ref="A175:N175"/>
    <mergeCell ref="A177:N177"/>
    <mergeCell ref="A179:N179"/>
    <mergeCell ref="A181:N181"/>
    <mergeCell ref="L164:N164"/>
    <mergeCell ref="L165:N165"/>
    <mergeCell ref="L166:N166"/>
    <mergeCell ref="L167:N167"/>
    <mergeCell ref="L168:N168"/>
    <mergeCell ref="L169:N169"/>
    <mergeCell ref="L158:N158"/>
    <mergeCell ref="L159:N159"/>
    <mergeCell ref="L160:N160"/>
    <mergeCell ref="L161:N161"/>
    <mergeCell ref="L162:N162"/>
    <mergeCell ref="L163:N163"/>
    <mergeCell ref="L152:N152"/>
    <mergeCell ref="L153:N153"/>
    <mergeCell ref="L154:N154"/>
    <mergeCell ref="L155:N155"/>
    <mergeCell ref="L156:N156"/>
    <mergeCell ref="L157:N157"/>
    <mergeCell ref="L146:N146"/>
    <mergeCell ref="L147:N147"/>
    <mergeCell ref="L148:N148"/>
    <mergeCell ref="L149:N149"/>
    <mergeCell ref="L150:N150"/>
    <mergeCell ref="L151:N151"/>
    <mergeCell ref="L140:N140"/>
    <mergeCell ref="L141:N141"/>
    <mergeCell ref="L142:N142"/>
    <mergeCell ref="L143:N143"/>
    <mergeCell ref="L144:N144"/>
    <mergeCell ref="L145:N145"/>
    <mergeCell ref="L134:N134"/>
    <mergeCell ref="L135:N135"/>
    <mergeCell ref="L136:N136"/>
    <mergeCell ref="L137:N137"/>
    <mergeCell ref="L138:N138"/>
    <mergeCell ref="L139:N139"/>
    <mergeCell ref="L128:N128"/>
    <mergeCell ref="L129:N129"/>
    <mergeCell ref="L130:N130"/>
    <mergeCell ref="L131:N131"/>
    <mergeCell ref="L132:N132"/>
    <mergeCell ref="L133:N133"/>
    <mergeCell ref="L122:N122"/>
    <mergeCell ref="L123:N123"/>
    <mergeCell ref="L124:N124"/>
    <mergeCell ref="L125:N125"/>
    <mergeCell ref="L126:N126"/>
    <mergeCell ref="L127:N127"/>
    <mergeCell ref="L116:N116"/>
    <mergeCell ref="L117:N117"/>
    <mergeCell ref="L118:N118"/>
    <mergeCell ref="L119:N119"/>
    <mergeCell ref="L120:N120"/>
    <mergeCell ref="L121:N121"/>
    <mergeCell ref="L110:N110"/>
    <mergeCell ref="L111:N111"/>
    <mergeCell ref="L112:N112"/>
    <mergeCell ref="L113:N113"/>
    <mergeCell ref="L114:N114"/>
    <mergeCell ref="L115:N115"/>
    <mergeCell ref="L104:N104"/>
    <mergeCell ref="L105:N105"/>
    <mergeCell ref="L106:N106"/>
    <mergeCell ref="L107:N107"/>
    <mergeCell ref="L108:N108"/>
    <mergeCell ref="L109:N109"/>
    <mergeCell ref="L98:N98"/>
    <mergeCell ref="L99:N99"/>
    <mergeCell ref="L100:N100"/>
    <mergeCell ref="L101:N101"/>
    <mergeCell ref="L102:N102"/>
    <mergeCell ref="L103:N103"/>
    <mergeCell ref="L92:N92"/>
    <mergeCell ref="L93:N93"/>
    <mergeCell ref="L94:N94"/>
    <mergeCell ref="L95:N95"/>
    <mergeCell ref="L96:N96"/>
    <mergeCell ref="L97:N97"/>
    <mergeCell ref="L86:N86"/>
    <mergeCell ref="L87:N87"/>
    <mergeCell ref="L88:N88"/>
    <mergeCell ref="L89:N89"/>
    <mergeCell ref="L90:N90"/>
    <mergeCell ref="L91:N91"/>
    <mergeCell ref="L80:N80"/>
    <mergeCell ref="L81:N81"/>
    <mergeCell ref="L82:N82"/>
    <mergeCell ref="L83:N83"/>
    <mergeCell ref="L84:N84"/>
    <mergeCell ref="L85:N85"/>
    <mergeCell ref="L74:N74"/>
    <mergeCell ref="L75:N75"/>
    <mergeCell ref="L76:N76"/>
    <mergeCell ref="L77:N77"/>
    <mergeCell ref="L78:N78"/>
    <mergeCell ref="L79:N79"/>
    <mergeCell ref="L68:N68"/>
    <mergeCell ref="L69:N69"/>
    <mergeCell ref="L70:N70"/>
    <mergeCell ref="L71:N71"/>
    <mergeCell ref="L72:N72"/>
    <mergeCell ref="L73:N73"/>
    <mergeCell ref="L62:N62"/>
    <mergeCell ref="L63:N63"/>
    <mergeCell ref="L64:N64"/>
    <mergeCell ref="L65:N65"/>
    <mergeCell ref="L66:N66"/>
    <mergeCell ref="L67:N67"/>
    <mergeCell ref="L56:N56"/>
    <mergeCell ref="L57:N57"/>
    <mergeCell ref="L58:N58"/>
    <mergeCell ref="L59:N59"/>
    <mergeCell ref="L60:N60"/>
    <mergeCell ref="L61:N61"/>
    <mergeCell ref="L50:N50"/>
    <mergeCell ref="L51:N51"/>
    <mergeCell ref="L52:N52"/>
    <mergeCell ref="L53:N53"/>
    <mergeCell ref="L54:N54"/>
    <mergeCell ref="L55:N55"/>
    <mergeCell ref="L44:N44"/>
    <mergeCell ref="L45:N45"/>
    <mergeCell ref="L46:N46"/>
    <mergeCell ref="L47:N47"/>
    <mergeCell ref="L48:N48"/>
    <mergeCell ref="L49:N49"/>
    <mergeCell ref="L38:N38"/>
    <mergeCell ref="L39:N39"/>
    <mergeCell ref="L40:N40"/>
    <mergeCell ref="L41:N41"/>
    <mergeCell ref="L42:N42"/>
    <mergeCell ref="L43:N43"/>
    <mergeCell ref="L32:N32"/>
    <mergeCell ref="L33:N33"/>
    <mergeCell ref="L34:N34"/>
    <mergeCell ref="L35:N35"/>
    <mergeCell ref="L36:N36"/>
    <mergeCell ref="L37:N37"/>
    <mergeCell ref="L26:N26"/>
    <mergeCell ref="L27:N27"/>
    <mergeCell ref="L28:N28"/>
    <mergeCell ref="L29:N29"/>
    <mergeCell ref="L30:N30"/>
    <mergeCell ref="L31:N31"/>
    <mergeCell ref="L20:N20"/>
    <mergeCell ref="L21:N21"/>
    <mergeCell ref="L22:N22"/>
    <mergeCell ref="L23:N23"/>
    <mergeCell ref="L24:N24"/>
    <mergeCell ref="L25:N25"/>
    <mergeCell ref="A16:B16"/>
    <mergeCell ref="C16:N16"/>
    <mergeCell ref="A17:N17"/>
    <mergeCell ref="C18:G18"/>
    <mergeCell ref="L18:N18"/>
    <mergeCell ref="C19:G19"/>
    <mergeCell ref="L19:N19"/>
    <mergeCell ref="A14:B14"/>
    <mergeCell ref="C14:E14"/>
    <mergeCell ref="F14:G14"/>
    <mergeCell ref="H14:I14"/>
    <mergeCell ref="K14:N14"/>
    <mergeCell ref="A15:B15"/>
    <mergeCell ref="C15:N15"/>
    <mergeCell ref="A12:B12"/>
    <mergeCell ref="C12:G12"/>
    <mergeCell ref="H12:I12"/>
    <mergeCell ref="J12:N12"/>
    <mergeCell ref="A13:B13"/>
    <mergeCell ref="C13:E13"/>
    <mergeCell ref="F13:G13"/>
    <mergeCell ref="H13:I13"/>
    <mergeCell ref="J13:K13"/>
    <mergeCell ref="L13:N13"/>
    <mergeCell ref="A10:B10"/>
    <mergeCell ref="C10:N10"/>
    <mergeCell ref="A11:B11"/>
    <mergeCell ref="C11:E11"/>
    <mergeCell ref="F11:G11"/>
    <mergeCell ref="H11:I11"/>
    <mergeCell ref="K11:L11"/>
    <mergeCell ref="A4:N4"/>
    <mergeCell ref="A5:B7"/>
    <mergeCell ref="C5:N7"/>
    <mergeCell ref="A8:N8"/>
    <mergeCell ref="A9:B9"/>
    <mergeCell ref="C9:N9"/>
    <mergeCell ref="A3:B3"/>
    <mergeCell ref="C3:E3"/>
    <mergeCell ref="F3:H3"/>
    <mergeCell ref="I3:J3"/>
    <mergeCell ref="K3:L3"/>
    <mergeCell ref="M3:N3"/>
    <mergeCell ref="A1:N1"/>
    <mergeCell ref="A2:B2"/>
    <mergeCell ref="C2:E2"/>
    <mergeCell ref="F2:H2"/>
    <mergeCell ref="I2:J2"/>
    <mergeCell ref="K2:L2"/>
    <mergeCell ref="M2:N2"/>
  </mergeCells>
  <pageMargins left="0.511811024" right="0.511811024" top="0.78740157499999996" bottom="0.78740157499999996" header="0.31496062000000002" footer="0.31496062000000002"/>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Felipe Ferrari Nyari</dc:creator>
  <cp:lastModifiedBy>Aline Cristina</cp:lastModifiedBy>
  <cp:lastPrinted>2019-12-11T14:25:59Z</cp:lastPrinted>
  <dcterms:created xsi:type="dcterms:W3CDTF">2024-10-02T20:04:44Z</dcterms:created>
  <dcterms:modified xsi:type="dcterms:W3CDTF">2024-10-03T18:35:16Z</dcterms:modified>
</cp:coreProperties>
</file>